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D2DE2EEF-A5B2-42A8-A614-81D01C83F27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ex.bn" sheetId="1" r:id="rId1"/>
    <sheet name="Лист1" sheetId="2" r:id="rId2"/>
  </sheets>
  <externalReferences>
    <externalReference r:id="rId3"/>
  </externalReferences>
  <definedNames>
    <definedName name="_xlnm._FilterDatabase" localSheetId="0" hidden="1">Tex.bn!$A$3:$K$65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1" l="1"/>
  <c r="J26" i="1"/>
  <c r="J14" i="1"/>
  <c r="J13" i="1"/>
  <c r="J37" i="1" l="1"/>
  <c r="J45" i="1"/>
  <c r="J44" i="1"/>
  <c r="J30" i="1" l="1"/>
  <c r="L4" i="2" l="1"/>
  <c r="M4" i="2" s="1"/>
  <c r="L5" i="2"/>
  <c r="M5" i="2" s="1"/>
  <c r="L6" i="2"/>
  <c r="M6" i="2" s="1"/>
  <c r="L7" i="2"/>
  <c r="L8" i="2"/>
  <c r="L9" i="2"/>
  <c r="M9" i="2" s="1"/>
  <c r="L10" i="2"/>
  <c r="M10" i="2" s="1"/>
  <c r="L11" i="2"/>
  <c r="M11" i="2" s="1"/>
  <c r="L12" i="2"/>
  <c r="M12" i="2" s="1"/>
  <c r="L13" i="2"/>
  <c r="M13" i="2" s="1"/>
  <c r="L14" i="2"/>
  <c r="M14" i="2" s="1"/>
  <c r="L15" i="2"/>
  <c r="M15" i="2" s="1"/>
  <c r="L16" i="2"/>
  <c r="M16" i="2" s="1"/>
  <c r="L17" i="2"/>
  <c r="M17" i="2" s="1"/>
  <c r="L18" i="2"/>
  <c r="M18" i="2" s="1"/>
  <c r="L19" i="2"/>
  <c r="M19" i="2" s="1"/>
  <c r="L20" i="2"/>
  <c r="M20" i="2" s="1"/>
  <c r="L21" i="2"/>
  <c r="M21" i="2" s="1"/>
  <c r="L22" i="2"/>
  <c r="M22" i="2" s="1"/>
  <c r="L23" i="2"/>
  <c r="M23" i="2" s="1"/>
  <c r="L24" i="2"/>
  <c r="M24" i="2" s="1"/>
  <c r="L25" i="2"/>
  <c r="M25" i="2" s="1"/>
  <c r="L26" i="2"/>
  <c r="L27" i="2"/>
  <c r="L28" i="2"/>
  <c r="M28" i="2" s="1"/>
  <c r="L29" i="2"/>
  <c r="M29" i="2" s="1"/>
  <c r="L30" i="2"/>
  <c r="M30" i="2" s="1"/>
  <c r="L31" i="2"/>
  <c r="L32" i="2"/>
  <c r="L33" i="2"/>
  <c r="M33" i="2" s="1"/>
  <c r="L34" i="2"/>
  <c r="M34" i="2" s="1"/>
  <c r="L35" i="2"/>
  <c r="M35" i="2" s="1"/>
  <c r="L36" i="2"/>
  <c r="M36" i="2" s="1"/>
  <c r="L37" i="2"/>
  <c r="M37" i="2" s="1"/>
  <c r="L38" i="2"/>
  <c r="M38" i="2" s="1"/>
  <c r="L39" i="2"/>
  <c r="M39" i="2" s="1"/>
  <c r="L40" i="2"/>
  <c r="M40" i="2" s="1"/>
  <c r="L41" i="2"/>
  <c r="M41" i="2" s="1"/>
  <c r="L42" i="2"/>
  <c r="M42" i="2" s="1"/>
  <c r="L43" i="2"/>
  <c r="M43" i="2" s="1"/>
  <c r="L44" i="2"/>
  <c r="M44" i="2" s="1"/>
  <c r="L45" i="2"/>
  <c r="M45" i="2" s="1"/>
  <c r="L46" i="2"/>
  <c r="M46" i="2" s="1"/>
  <c r="L47" i="2"/>
  <c r="M47" i="2" s="1"/>
  <c r="L48" i="2"/>
  <c r="M48" i="2" s="1"/>
  <c r="L49" i="2"/>
  <c r="M49" i="2" s="1"/>
  <c r="L50" i="2"/>
  <c r="M50" i="2" s="1"/>
  <c r="L51" i="2"/>
  <c r="M51" i="2" s="1"/>
  <c r="L52" i="2"/>
  <c r="M52" i="2" s="1"/>
  <c r="L53" i="2"/>
  <c r="L54" i="2"/>
  <c r="L55" i="2"/>
  <c r="M55" i="2" s="1"/>
  <c r="L56" i="2"/>
  <c r="M56" i="2" s="1"/>
  <c r="L57" i="2"/>
  <c r="M57" i="2" s="1"/>
  <c r="L58" i="2"/>
  <c r="M58" i="2" s="1"/>
  <c r="L59" i="2"/>
  <c r="L60" i="2"/>
  <c r="L61" i="2"/>
  <c r="M61" i="2" s="1"/>
  <c r="L62" i="2"/>
  <c r="M62" i="2" s="1"/>
  <c r="L63" i="2"/>
  <c r="M63" i="2" s="1"/>
  <c r="L64" i="2"/>
  <c r="M64" i="2" s="1"/>
  <c r="L65" i="2"/>
  <c r="M65" i="2" s="1"/>
  <c r="L66" i="2"/>
  <c r="M66" i="2" s="1"/>
  <c r="L67" i="2"/>
  <c r="M67" i="2" s="1"/>
  <c r="L68" i="2"/>
  <c r="M68" i="2" s="1"/>
  <c r="L69" i="2"/>
  <c r="M69" i="2" s="1"/>
  <c r="L70" i="2"/>
  <c r="M70" i="2" s="1"/>
  <c r="L71" i="2"/>
  <c r="M71" i="2" s="1"/>
  <c r="L72" i="2"/>
  <c r="M72" i="2" s="1"/>
  <c r="L73" i="2"/>
  <c r="M73" i="2" s="1"/>
  <c r="L74" i="2"/>
  <c r="M74" i="2" s="1"/>
  <c r="L75" i="2"/>
  <c r="M75" i="2" s="1"/>
  <c r="L76" i="2"/>
  <c r="M76" i="2" s="1"/>
  <c r="L77" i="2"/>
  <c r="M77" i="2" s="1"/>
  <c r="L78" i="2"/>
  <c r="M78" i="2" s="1"/>
  <c r="L79" i="2"/>
  <c r="M79" i="2" s="1"/>
  <c r="L80" i="2"/>
  <c r="L81" i="2"/>
  <c r="L82" i="2"/>
  <c r="M82" i="2" s="1"/>
  <c r="L83" i="2"/>
  <c r="M83" i="2" s="1"/>
  <c r="L84" i="2"/>
  <c r="M84" i="2" s="1"/>
  <c r="L85" i="2"/>
  <c r="M85" i="2" s="1"/>
  <c r="L86" i="2"/>
  <c r="M86" i="2" s="1"/>
  <c r="L87" i="2"/>
  <c r="L88" i="2"/>
  <c r="L89" i="2"/>
  <c r="M89" i="2" s="1"/>
  <c r="L90" i="2"/>
  <c r="M90" i="2" s="1"/>
  <c r="L91" i="2"/>
  <c r="M91" i="2" s="1"/>
  <c r="L92" i="2"/>
  <c r="M92" i="2" s="1"/>
  <c r="L93" i="2"/>
  <c r="L94" i="2"/>
  <c r="L95" i="2"/>
  <c r="M95" i="2" s="1"/>
  <c r="L96" i="2"/>
  <c r="M96" i="2" s="1"/>
  <c r="L97" i="2"/>
  <c r="L98" i="2"/>
  <c r="L99" i="2"/>
  <c r="M99" i="2" s="1"/>
  <c r="L100" i="2"/>
  <c r="M100" i="2" s="1"/>
  <c r="L101" i="2"/>
  <c r="M101" i="2" s="1"/>
  <c r="L102" i="2"/>
  <c r="M102" i="2" s="1"/>
  <c r="L103" i="2"/>
  <c r="L104" i="2"/>
  <c r="M104" i="2" s="1"/>
  <c r="L105" i="2"/>
  <c r="M105" i="2" s="1"/>
  <c r="L106" i="2"/>
  <c r="M106" i="2" s="1"/>
  <c r="L107" i="2"/>
  <c r="M107" i="2" s="1"/>
  <c r="L108" i="2"/>
  <c r="M108" i="2" s="1"/>
  <c r="L109" i="2"/>
  <c r="M109" i="2" s="1"/>
  <c r="L110" i="2"/>
  <c r="M110" i="2" s="1"/>
  <c r="L111" i="2"/>
  <c r="M111" i="2" s="1"/>
  <c r="L112" i="2"/>
  <c r="M112" i="2" s="1"/>
  <c r="L113" i="2"/>
  <c r="M113" i="2" s="1"/>
  <c r="L114" i="2"/>
  <c r="L115" i="2"/>
  <c r="L116" i="2"/>
  <c r="M116" i="2" s="1"/>
  <c r="L117" i="2"/>
  <c r="M117" i="2" s="1"/>
  <c r="L118" i="2"/>
  <c r="L119" i="2"/>
  <c r="L120" i="2"/>
  <c r="M120" i="2" s="1"/>
  <c r="L121" i="2"/>
  <c r="L122" i="2"/>
  <c r="L123" i="2"/>
  <c r="M123" i="2" s="1"/>
  <c r="L124" i="2"/>
  <c r="M124" i="2" s="1"/>
  <c r="L125" i="2"/>
  <c r="M125" i="2" s="1"/>
  <c r="L126" i="2"/>
  <c r="M126" i="2" s="1"/>
  <c r="L127" i="2"/>
  <c r="M127" i="2" s="1"/>
  <c r="L128" i="2"/>
  <c r="M128" i="2" s="1"/>
  <c r="L129" i="2"/>
  <c r="M129" i="2" s="1"/>
  <c r="L130" i="2"/>
  <c r="M130" i="2" s="1"/>
  <c r="L131" i="2"/>
  <c r="M131" i="2" s="1"/>
  <c r="L132" i="2"/>
  <c r="M132" i="2" s="1"/>
  <c r="L133" i="2"/>
  <c r="L134" i="2"/>
  <c r="L135" i="2"/>
  <c r="M135" i="2" s="1"/>
  <c r="L136" i="2"/>
  <c r="M136" i="2" s="1"/>
  <c r="L137" i="2"/>
  <c r="M137" i="2" s="1"/>
  <c r="L138" i="2"/>
  <c r="M138" i="2" s="1"/>
  <c r="L139" i="2"/>
  <c r="M139" i="2" s="1"/>
  <c r="L140" i="2"/>
  <c r="M140" i="2" s="1"/>
  <c r="L141" i="2"/>
  <c r="L142" i="2"/>
  <c r="L143" i="2"/>
  <c r="M143" i="2" s="1"/>
  <c r="L144" i="2"/>
  <c r="M144" i="2" s="1"/>
  <c r="L145" i="2"/>
  <c r="M145" i="2" s="1"/>
  <c r="L146" i="2"/>
  <c r="M146" i="2" s="1"/>
  <c r="L147" i="2"/>
  <c r="M147" i="2" s="1"/>
  <c r="L148" i="2"/>
  <c r="M148" i="2" s="1"/>
  <c r="L149" i="2"/>
  <c r="M149" i="2" s="1"/>
  <c r="L150" i="2"/>
  <c r="M150" i="2" s="1"/>
  <c r="L151" i="2"/>
  <c r="L152" i="2"/>
  <c r="L153" i="2"/>
  <c r="M153" i="2" s="1"/>
  <c r="L154" i="2"/>
  <c r="M154" i="2" s="1"/>
  <c r="L155" i="2"/>
  <c r="M155" i="2" s="1"/>
  <c r="L3" i="2"/>
  <c r="M3" i="2" s="1"/>
  <c r="J60" i="1" l="1"/>
  <c r="J59" i="1"/>
  <c r="J58" i="1"/>
  <c r="J51" i="1"/>
  <c r="J52" i="1"/>
  <c r="J53" i="1"/>
  <c r="J54" i="1"/>
  <c r="J55" i="1"/>
  <c r="J48" i="1"/>
  <c r="J43" i="1"/>
  <c r="J40" i="1"/>
  <c r="J36" i="1"/>
  <c r="J33" i="1"/>
  <c r="J24" i="1"/>
  <c r="J17" i="1"/>
  <c r="J20" i="1"/>
  <c r="J12" i="1"/>
  <c r="J11" i="1"/>
  <c r="J10" i="1"/>
  <c r="J9" i="1"/>
  <c r="J6" i="1"/>
  <c r="J66" i="1" s="1"/>
  <c r="A7" i="1" l="1"/>
  <c r="A4" i="1"/>
</calcChain>
</file>

<file path=xl/sharedStrings.xml><?xml version="1.0" encoding="utf-8"?>
<sst xmlns="http://schemas.openxmlformats.org/spreadsheetml/2006/main" count="233" uniqueCount="197">
  <si>
    <t>Հ/Հ</t>
  </si>
  <si>
    <t>Հյութեր</t>
  </si>
  <si>
    <t>Սոխ</t>
  </si>
  <si>
    <t>Կանաչի խառը</t>
  </si>
  <si>
    <t>Սխտոր</t>
  </si>
  <si>
    <t>Մրգեր</t>
  </si>
  <si>
    <t>Տանձ</t>
  </si>
  <si>
    <t>Քաղցրավենիք</t>
  </si>
  <si>
    <t>Կակաո</t>
  </si>
  <si>
    <t>Մսամթերք</t>
  </si>
  <si>
    <t>Ձկնամթերք</t>
  </si>
  <si>
    <t>Ձուկ թարմ</t>
  </si>
  <si>
    <t>Կաթնամթերք</t>
  </si>
  <si>
    <t>Պաղպաղակ</t>
  </si>
  <si>
    <t>Յուղեր</t>
  </si>
  <si>
    <t xml:space="preserve">Կանաչի 4 տարբեր տեսակի՝ 15% ռեհան, 30% մաղադանոս, 30% համեմ, 25% սամիթ, թարմ, կապով կամ քաշով, առանց փչացած ու չորացած մասերի: </t>
  </si>
  <si>
    <t>Մարինադներ</t>
  </si>
  <si>
    <t xml:space="preserve">Թարմ, առողջ, չվնասված, տանձին հատուկ ձևով և գույնով, մատակարարվող խմբաքանակի առնվազն 90 %-ի տրամագիծը 6 սմ-ից ոչ պակաս։ </t>
  </si>
  <si>
    <t>Պահածոներ</t>
  </si>
  <si>
    <t>Ապրանքախմբին ներկայացվող ընդհանուր պարտադիր պայմաններ՝ համապատասխան Մաքսային միության հանձնաժողովի 2011 թվականի դեկտեմբերի 9-ի թիվ 883 որոշմամբ ընդունված «Ճարպայուղային արտադրանքի տեխնիկական կանոնակարգ» (ՄՄ ՏԿ 024/2011)։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“Սննդամթերքի անվտանգության մասին” ՀՀ օրենքի 9-րդ հոդվածի։</t>
  </si>
  <si>
    <t xml:space="preserve">Ձեթ </t>
  </si>
  <si>
    <t>Պատրաստված արևածաղկի սերմերի լուծամզման և ճզմման եղանակով, բարձր տեսակի, զտված, հոտազերծված , փաթեթավորումը` շշալցված մինչև 5լ տարողություններում։  Պիտանելիության մնացորդային ժամկետը ոչ պակաս քան 60 %</t>
  </si>
  <si>
    <t>Համեմունքներ</t>
  </si>
  <si>
    <t>Աղացած պղպեղ կարմիր քաղցր</t>
  </si>
  <si>
    <t>Ընդեղեն</t>
  </si>
  <si>
    <t>Ոլոռ 2</t>
  </si>
  <si>
    <t xml:space="preserve">Թարմ, I-ին տեսակի, կանաչ գույնի, պիտանելիության մնացորդային ժամկետը ոչ պակաս 60%։ </t>
  </si>
  <si>
    <t>Ձավարեղեն</t>
  </si>
  <si>
    <t>Հնդկաձավար</t>
  </si>
  <si>
    <t>Հնդկաձավար I տեսակի, խոնավությունը` 14,0%-ից ոչ ավելի, հատիկները` 97,5% ոչ պակաս։ Պիտանելիության մնացորդային ժամկետը ոչ պակաս քան 60 %</t>
  </si>
  <si>
    <t>Ցորենաձավար</t>
  </si>
  <si>
    <t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տեսակի ցորենից։ Պիտանելիության մնացորդային ժամկետը ոչ պակաս քան 60 %:</t>
  </si>
  <si>
    <t>Հաճար</t>
  </si>
  <si>
    <t>Ստացված հաճարի հատիկներից, հատիկների  խոնավությունը 15 %-ից ոչ ավելի։ Պիտանելիության մնացորդային ժամկետը ոչ պակաս քան 60 %:</t>
  </si>
  <si>
    <t>Վարսակաձավարի փաթիլներ (հերկուլես)</t>
  </si>
  <si>
    <t>«Հերկուլեսի» փաթիլներ ստացված հղկված վարսակաձավարի բարձր տեսակի նուրբ թերթիկներից, փաթեթավորումը` գործարանային: Պիտանելիության ժամկետը ոչ պակաս քան 60 %, պիտակավորված:</t>
  </si>
  <si>
    <t>Մակարոնեղեն</t>
  </si>
  <si>
    <t>Վերմիշել</t>
  </si>
  <si>
    <t>Մակարոն</t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</si>
  <si>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ալյուրից): Պիտանելիության մնացորդային ժամկետը ոչ պակաս քան 60 %:</t>
  </si>
  <si>
    <t>Գարեձավար</t>
  </si>
  <si>
    <t>Ստացված գարու թեփահան հատիկների հղկմամբ կամ հետագա կոտրատմամբ, գարու հատիկները լինում են հղկված ծայրերով կամ հղկված կլոր հատիկների ձևով, խոնավությունը 15 % աղ¬բային խառնուկները 0,3 %-ից ոչ ավելի, փաթեթավորումը`0,4-1 կգ պոլիէթիլենային, թղթե և ստվարաթղթե տոպրակներում, 50կգ ոչ ավելի պարկերում։ Պիտանելիության մնացորդային ժամկետը ոչ պակաս քան 60 %: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</si>
  <si>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</si>
  <si>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005/2011), «Մսի և մսամթերքի անվտանգության մասին» (ՄՄ ՏԿ 034/2013) և Եվրասիական տնտեսական հանձնաժողովի 2016 թվականի հոկտեմբերի 18 թիվ 162 որոշմամբ ընդունված «Ձուկ, ձկնամթերքի անվտանգության մասին» (ԵԱՏՄ ՏԿ 040/2016),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 տեխնիկական  կանոնակարգերի 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</si>
  <si>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</si>
  <si>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դեկտեմբերի 9-ի թիվ 874 որոշմամբ ընդունված «Հացահատիկի անվտանգության մասին» (ՄՄ ՏԿ 015/2011) տեխնիկական կանոնակարգերի </t>
  </si>
  <si>
    <t>Ապրանքախմբին ներկայացվող ընդհանուր պարտադիր պայմաններ՝ համապատասխան Մաքսային միության հանձնաժողովի 2011 թվականի դեկտեմբերի 9-ի թիվ 874 որոշմամբ ընդունված «Հացահատիկի անվտանգության մասին» (ՄՄ ՏԿ 015/2011)։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</t>
  </si>
  <si>
    <t xml:space="preserve">Ապրանքախմբին ներկայացվող ընդհանուր պարտադիր պայմաններ՝ 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</t>
  </si>
  <si>
    <t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</t>
  </si>
  <si>
    <t xml:space="preserve">  Սովորական տեսակի։ Ամբողջական, մաքուր, առողջ, առանց արմատային թելիկների, ցողունի երկարությունը ոչ ավելի 2 սմ-ից։</t>
  </si>
  <si>
    <t>Ձիթապտուղ 2</t>
  </si>
  <si>
    <t>Ապրանքախմբին ներկայացվող ընդհանուր պարտադիր պայմաններ՝ 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։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</si>
  <si>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 </t>
  </si>
  <si>
    <t>Բաց շագանակագույնից մինչև մուգ շագանակագույն գույի փոշի, առանց մոխրագույն հետքերի, առանց կողմնակի համի ու հոտի, 100 գրամի սննդային և էներգետիկ արժեք` 27.3 գրամ, ճարպեր` 10.0 գր., ածխաջրեր` 12.2 գր., P655մգր.։ Էներգետիկ արժեք 289 կկալ։ Պարտադիր նշում պիտակի վրա պահպանման պայմանների վերաբերյալ։ Փաթեթավորումը առավելագույնը 0.5 կգ։ Պիտանելիության մնացորդային ժամկետը ոչ պակաս քան 60 %</t>
  </si>
  <si>
    <t>*Ցանկով առկա համապատասխանության հավաստման /հայտարարագրման/ ենթակա սննդամթերքը պետք է ուղեկցվի համապատասխան հայտարարագրով, մակնշումը՝ համապատասխանության EAC  նշանով /շուկայում՝ շրջանառության նշանով/ , իսկ ապրանքատեսակներից Ադապտացված կաթնային խառնուրդ 1, Ադապտացված կաթնային խառնուրդ 2, Մանկական կերի կետերով առկա հատուկ նշանակության սննդամթերքի համապատասխանության գնահատումն իրականացվում է  պետական գրանցման ձևով։</t>
  </si>
  <si>
    <t>Բոլոր մատակարարումները պետք է իրականացվեն մինչև 13։00 , հաշվի առնելով, որ մեծ քանակությամբ ապրանքները արագ են փչանում, և ուշ ժամի մատակարարումների դեպքում դուրս են գրվում և օգտագործվում են 3-րդ օրը, արդեն իսկ որակը զգալի նվազած/բացառությամբ՝ քաղցրավենիքի, ձավարեղենի, ընդեղենի/: ԸՍՏ ՊԱՏՎԻՐԱՏՈՒԻ ՏՐՎԱԾ ՊԱՀԱՆՋԻ։</t>
  </si>
  <si>
    <t>Աղացած պղպեղ կարմիր քաղցր։ Սովորական տեսակի։ Պատրաստված կարմիր քաղցր պղպեղից: Պիտանելիության մնացորդային ժամկետը ոչ պակաս քան 60 %</t>
  </si>
  <si>
    <t>Ցորենի ալյուրին բնորոշ, առանց  կողմնակի համի և հոտի: Առանց թթվության և դառնության, առանց փտահոտի ու բորբոսի: Մետաղամագնիսական խառնուրդները՝ ոչ ավելի 3,0%-ից, մոխրի զանգվածային մասը՝ չոր նյութի 0.55%, հում սոսնձանյութի քանակությունը՝ առնվազն 28,0%: Պիտանելիության մնացորդային ժամկետը ոչ պակաս 60 %: Գործարանային փաթեթաթավորմամբ։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</si>
  <si>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005/2011), Եվրասիական տնտեսական հանձնաժողովի 2016 թվականի հոկտեմբերի 18 թիվ 162 որոշմամբ ընդունված  «Ձուկ, ձկնամթերքի անվտանգության մասին» (ԵԱՏՄ ՏԿ 040/2016) տեխնիկական  կանոնակարգերի ։ 2010 թվականի հոկտեմբերի 21-ի N 1499-Ն ՀՀ կառավարության որոշումը՝ կենդանիների, կենդանական ծագում ունեցող մթերքի, հումքի, կերերի, լրացակերերի, կերային խառնուրդների, կերային հավելումների, սննդամթերքի, սննդամթերքի հետ շփվող նյութերի և սննդային ու կենսաբանական ակտիվ հավելումների ներմուծման, արտահանման, հանրապետության տարածքում փոխադրման համար անասնաբուժական ուղեկցող փաստաթղթեր, անվտանգության սերտիֆիկատներ և համապատասխանության տեղեկանք տալու կարգը, անասնաբուժական ուղեկցող փաստաթղթերի, անվտանգության սերտիֆիկատների և համապատասխանության տեղեկանքի ձևերը հաստատելու և հայաստանի հանրապետության կառավարության 2005 թվականի օգոստոսի 4-ի N 1241-ն որոշումն ուժը կորցրած ճանաչելու մասին
</t>
  </si>
  <si>
    <t>Իշխան թարմ ձուկ ամբողջական, մեկ ձկան քաշը և ոչ պակաս 750գրամից ոչ ավելի 1․5կգ,  փաթեթավորումը պոլիէթիլենային պարկերով, ստվարաթղթե արկղերով: Թարմ իշխան ձուկը պետք է ուղեկցվի անասնաբուժական վկայական ձև N2-ով։ Պիտանելիության մնացորդային ժամկետը ոչ պակաս քան 60%: Պատվիրատուի հայացողությամբ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</si>
  <si>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Անվանումը</t>
  </si>
  <si>
    <t>Наименование</t>
  </si>
  <si>
    <t>տեխնիկական բնութագիրը</t>
  </si>
  <si>
    <t>техническая спецификация</t>
  </si>
  <si>
    <t>Хлебопродукты</t>
  </si>
  <si>
    <t>Общие обязательные условия, предъявляемые к группе продукции: безопасность, упаковка и маркировка согласно Решению Комиссии Таможенного союза от 9 декабря 2011 года № 880 «О безопасности пищевой продукции» (МУ ТС 021/2011), Комиссии Таможенного союза № 881. от 9 декабря 2011 г. Принят решением «Пищевая продукция в части ее маркировки» (ТС ТК 022/2011), утвержденным решением Совета Евразийской экономической комиссии от 20 июля 2012 г. N 58 «Требования к безопасности пищевых добавок, ароматизаторов и технологических вспомогательных средств» (ТС ТК 029/2012), технического регламента «О безопасности упаковки» (ТС ТК 005/2011), принятого решением Комиссии Таможенного союза от 16 августа № 769. , 2011 г.</t>
  </si>
  <si>
    <t>Мука высшего качества</t>
  </si>
  <si>
    <t>Свойственный пшеничной муке, без постороннего вкуса и запаха. Без кислинки и горечи, без гнили и плесени. Металломагнитные сплавы - не более 3,0 %, массовая доля золы - 0,55 % от сухого вещества, количество сырого клея - не менее 28,0 %. Остаточный срок годности не менее 60%. С заводской упаковкой.</t>
  </si>
  <si>
    <t>Овощи</t>
  </si>
  <si>
    <t>Общие обязательные условия, предъявляемые к группе продукции: Безопасность и упаковка согласно Решению Комиссии Таможенного союза от 9 декабря 2011 года № 880 «О безопасности пищевой продукции» (МУ ТС 021/2011), утвержденному Решением № 769 Комиссией Таможенного союза от 16 августа 2011 г. Технический регламент «О безопасности упаковки» (ТС ТК 005/2011).</t>
  </si>
  <si>
    <t>Лук</t>
  </si>
  <si>
    <t>Смесь зелени</t>
  </si>
  <si>
    <t>Чеснок</t>
  </si>
  <si>
    <t>Не менее 90% поставляемой партии – диаметром не менее 5 см, свежие, острые, полуострые или сладкие, полезные, без внешних и внутренних повреждений.</t>
  </si>
  <si>
    <t>4 разных вида зелени: базилик 15%, петрушка 30%, кориандр 30%, укроп 25%, свежая, связанная или на развес, без испорченных и засохших частей.</t>
  </si>
  <si>
    <t xml:space="preserve"> Обычный тип. Целые, чистые, здоровые, без корневых нитей, длина стебля не более 2 см.</t>
  </si>
  <si>
    <t>Маринады</t>
  </si>
  <si>
    <t>Олива 2</t>
  </si>
  <si>
    <t>Консервы из оливок без косточек, прошедшие соответствующую обработку, в металлической или стеклянной таре, состав: маслины, соль, вода, остаточный срок годности не менее 60%. Вес фильтра должен быть указан на этикетке.</t>
  </si>
  <si>
    <t>Фрукты</t>
  </si>
  <si>
    <t>Общие обязательные условия, предъявляемые к группе продукции: безопасность, упаковка и маркировка, согласно Решению Комиссии Таможенного союза от 9 декабря 2011 года № 880 «О безопасности пищевой продукции» (МУ ТС 021/2011), Комиссии Таможенного союза № 880. 769 от 16 августа 2011 г. Технический регламент «О безопасности упаковки» (ТС 005/2011)</t>
  </si>
  <si>
    <t>Груша</t>
  </si>
  <si>
    <t>Свежий, здоровый, неповрежденный, грушевидной формы и цвета, не менее 90% поставляемой партии диаметром не менее 6 см.</t>
  </si>
  <si>
    <t>Соки</t>
  </si>
  <si>
    <t>Сладости</t>
  </si>
  <si>
    <t>Общие обязательные условия, предъявляемые к группе продукции: безопасность, упаковка и маркировка согласно Решению Комиссии Таможенного союза от 9 декабря 2011 года № 880 «О безопасности пищевой продукции» (МУ ТС 021/2011), Комиссии Таможенного союза № 881. от 9 декабря 2011 года, принятого решением «Пищевая продукция в части ее маркировки» (МИ ТС 022/2011), утвержденного решением Совета Евразийской экономической комиссии от 20 июля 2012 года N 58 «Требования к безопасности пищевых добавок, ароматизаторов и технологических вспомогательных средств» (МИ ТС 029/2012), Положения «О безопасности упаковки» (ТС ТК 005/2011), принятого решением Комиссии Таможенного союза от 16 августа № 769, 2011 год</t>
  </si>
  <si>
    <t>Какао</t>
  </si>
  <si>
    <t>Порошок гу от светло-коричневого до темно-коричневого цвета, без серых пятен, без постороннего вкуса и запаха, пищевая и энергетическая ценность на 100 г: 27,3 г, жиры: 10,0 г, углеводы: 12,2 г, Р655мг. Энергетическая ценность 289 ккал. Обязательная отметка на этикетке об условиях хранения. Упаковка максимум 0,5 кг. Остаточный срок годности не менее 60%</t>
  </si>
  <si>
    <t>Мясные продукты</t>
  </si>
  <si>
    <t>Рыбные продукты</t>
  </si>
  <si>
    <t>«Общие обязательные условия, предъявляемые к группе продукции: безопасность, упаковка и маркировка согласно Решению Комиссии Таможенного союза от 9 декабря 2011 года № 880 «О безопасности пищевой продукции» (МУ ТС 021/2011), Комиссии Таможенного союза № 880. от 9 декабря 2011 г. 881 «Пищевая продукция в части ее маркировки» (ТС 022/2011), Комиссия Таможенного союза от 16 августа 2011 г. № 769 «О безопасности упаковки» (ТС 005/2011), Евразийская экономическая комиссия, октябрь 2016 г. 18 технического регламента «О безопасности рыбы и рыбной продукции» (ЕАТМ ТС 040/2016) от 21 октября 2010 г. Порядок оформления ветеринарно-сопроводительных документов, сертификатов безопасности и сертификатов соответствия на ввоз, вывоз, транспортировку смеси, кормовые добавки, пищевые продукты, вещества, контактирующие с пищевыми продуктами, а также пищевые и биологически активные добавки на территории республики, утвердить формы ветеринарно-сопроводительных документов, сертификатов безопасности и сертификатов соответствия, а также постановлением правительства Армении. Республики от 4 августа 2005 года N 1241 об утрате силы</t>
  </si>
  <si>
    <t>Свежая рыба</t>
  </si>
  <si>
    <t>Рыба форель свежая целиком, вес одной рыбы не менее 750 грамм и не более 1,5 кг, упаковка в полиэтиленовые пакеты, картонные коробки. Свежая форель должна сопровождаться ветеринарным сертификатом формы N2. Остаточный срок годности не менее 60%. По усмотрению заказчика в течение всего срока действия договора испытательный образец из любой поставленной партии может быть отправлен на экспертизу до 4 раз, которая будет проводиться организацией, проводящей экспертизу по выбору Заказчика. . Оплата за проведенную экспертизу производится поставщиком.</t>
  </si>
  <si>
    <t>Консервы</t>
  </si>
  <si>
    <t>Общие обязательные условия, предъявляемые к группе продукции: безопасность, упаковка и маркировка согласно Решению Комиссии Таможенного союза от 9 декабря 2011 года № 880 «О безопасности пищевой продукции» (МУ ТС 021/2011), Комиссии Таможенного союза № 881. от 9 декабря 2011 г. «Пищевая продукция в части ее маркировки» (ТС 022/2011), утвержденного решением Комиссии Таможенного союза от 16 августа 2011 г. № 769 «О безопасности упаковки» (ТС 005/2011). ), «О безопасности мяса и мясной продукции» (ТС ТС 034/2013) и «О безопасности рыбы и рыбной продукции», принятых решением Евразийской экономической комиссии от 18 октября 2016 года № 162 (ЕАТМ ТС 040/2016), утвержденный решением Совета Евразийской экономической комиссии от 20 июля 2012 года № 58 «Требования к безопасности добавок, ароматизаторов и технологических вспомогательных средств» (ТС ТК 029/2012) технического регламента.</t>
  </si>
  <si>
    <t>Молочные продукты</t>
  </si>
  <si>
    <t>Общие обязательные условия, предъявляемые к группе продукции: «О безопасности молока и молочной продукции», принятые решением Совета Евразийской экономической комиссии от 9 октября 2013 года № 67 (МИ ТС 033/2013). Безопасность, упаковка и маркировка в соответствии с Решением Комиссии Таможенного союза от 9 декабря 2011 года № 880 «О безопасности пищевой продукции» (МУ ТС 021/2011), Решением Комиссии Таможенного союза от 9 декабря 2011 года № 881 «Продукты питания, их в части маркировки» (ТС ТК 022/2011), «Требования к безопасности пищевых добавок, ароматизаторов и технологических вспомогательных средств», утвержденные решением Совета Евразийской экономической комиссии от 20 июля 2012 года N 58 (ТС ТК 029/2012), Комиссией Таможенного союза 2011 года Положения «О безопасности упаковки» (МУ ТС 005/2011), принятого решением № 769 от 16 августа 2011 года.</t>
  </si>
  <si>
    <t>Мороженое</t>
  </si>
  <si>
    <t>Мороженое ванильное или шоколадное (по желанию), состав: вода, сухое молоко, заменитель молока или сливочное масло 50-100 г и более (до 1 кг), сахар, ванилин. Заводская упаковка в пластиковую или бумажную тару. Доставка только транспортом с контролируемой температурой. Запас всего 90-100 гр. размеры. Остаточный срок годности не менее 90%.</t>
  </si>
  <si>
    <t>Масла</t>
  </si>
  <si>
    <t>Общие обязательные условия, предъявляемые к группе продукции «Технический регламент на жирную нефтепродукты», утверждены решением Комиссии Таможенного союза от 9 декабря 2011 года № 883 (МУ ТС 024/2011). Безопасность, упаковка и маркировка в соответствии с Решением Комиссии Таможенного союза от 9 декабря 2011 года № 880 «О безопасности пищевой продукции» (МУ ТС 021/2011), Решением Комиссии Таможенного союза от 9 декабря 2011 года № 881 «Продукты питания, их «О маркировке» (ТС МУ 022/2011), «О безопасности упаковки» (ТС МУ 005/2011) и статьи 9 Закона РА «О безопасности пищевых продуктов», принятого решением Комиссии Таможенного союза № 769 от августа. 16, 2011.</t>
  </si>
  <si>
    <t>Приготовлено путем растворения и измельчения семян подсолнечника, высокого качества, фильтровано, дезодорировано, расфасовано в бутылки емкостью до 5 литров. Остаточный срок годности не менее 60%</t>
  </si>
  <si>
    <t>Специи</t>
  </si>
  <si>
    <t>Общие обязательные условия, предъявляемые к группе продукции: Безопасность, упаковка и маркировка в соответствии с Решением Комиссии Таможенного союза от 9 декабря 2011 года № 880 «О безопасности пищевой продукции» (МУ ТС 021/2011), № 881 Комиссией Таможенного союза от 9 декабря 2011 года принято решение «Пищевая продукция в части ее маркировки» (МИ ТС 022/2011), утвержденное решением Совета Евразийской экономической комиссии от 20 июля 2012 года N 58 «Требования «О безопасности пищевых добавок, ароматизаторов и технологических вспомогательных средств» (МИ ТС 029/2012), Положения «О безопасности упаковки» (ТС ТК 005/2011), принятого решением Комиссии Таможенного союза № 769 от 16 августа 2011 г.</t>
  </si>
  <si>
    <t>Красный молотый сладкий перец</t>
  </si>
  <si>
    <t>Красный молотый сладкий перец. Обычный тип. Изготовлен из красного сладкого перца. Остаточный срок годности не менее 60%</t>
  </si>
  <si>
    <t>Орешки</t>
  </si>
  <si>
    <t>Общие обязательные условия, предъявляемые к группе продукции: безопасность, упаковка и маркировка согласно Решению Комиссии Таможенного союза от 9 декабря 2011 года № 880 «О безопасности пищевой продукции» (МУ ТС 021/2011), Комиссии Таможенного союза № 881. от 9 декабря 2011 г. «Пищевая продукция в части ее маркировки» (ТС 022/2011), утвержденного решением Комиссии Таможенного союза от 16 августа 2011 г. № 769 «О безопасности упаковки» (ТС 005/2011). ), Совета Евразийской экономической комиссии от июля 2012 года «Требования к безопасности пищевых добавок, ароматизаторов и технологических вспомогательных средств», утвержденных Решением № 58 от 20 (ТС 029/2012) «О безопасности зерна», принятым Решение Комиссии Таможенного союза от 9 декабря 2011 года № 874 (ТС 015/2011) о технических регламентах</t>
  </si>
  <si>
    <t>Свежий, I сорт, зеленого цвета, остаточный срок годности не менее 60%.</t>
  </si>
  <si>
    <t>Крупы</t>
  </si>
  <si>
    <t>Общие обязательные условия, предъявляемые к товарной группе, согласно решению Комиссии Таможенного союза от 9 декабря 2011 года № 874 «О безопасности зерна» (ТС ТК 015/2011). Безопасность, упаковка и маркировка в соответствии с Решением Комиссии Таможенного союза от 9 декабря 2011 года № 880 «О безопасности пищевой продукции» (МУ ТС 021/2011), Решением Комиссии Таможенного союза от 9 декабря 2011 года № 881 «Продукты питания, их по маркировке» (МУ ТС 022/2011), Положения «О безопасности упаковки» (МУ ТС 005/2011), принятого решением Комиссии Таможенного союза от 16 августа 2011 года № 769.</t>
  </si>
  <si>
    <t>Гречка</t>
  </si>
  <si>
    <t>Зерно пшеницы</t>
  </si>
  <si>
    <t>Гаредзавар</t>
  </si>
  <si>
    <t>Овсянка (Геркулес)</t>
  </si>
  <si>
    <t>Крупа гречневая I сорт, влажность не более 14,0%, крупа не менее 97,5%. Остаточный срок годности не менее 60%</t>
  </si>
  <si>
    <t>Путем измельчения или дальнейшего дробления получают зерна пшеничных отрубей, зерна пшеницы с полированными концами или полированные округлые зерна, влажностью не более 14%, мусорной смесью не более 0,3%, изготовлены из пшеницы высшего сорта. Оставшийся срок годности не менее 60%.</t>
  </si>
  <si>
    <t>Влажность полученного зерна бука составляет не более 15%. Оставшийся срок годности не менее 60%.</t>
  </si>
  <si>
    <t>После измельчения или дальнейшего дробления полученных зерен ячменных отрубей зерна ячменя имеют полированные торцы или полированные округлые зерна, влажность - 15 %, мусорных смесей - не более 0,3 %, упаковка - 0,4-1 кг полиэтилена, бумаги и картона. мешки, не более 50 кг в мешках. Оставшийся срок годности не менее 60%.</t>
  </si>
  <si>
    <t>Хлопья «Геркулес» получены из высококачественных тонких листов молотой овсяной крупы, заводская упаковка. Срок годности не менее 60%, с маркировкой.</t>
  </si>
  <si>
    <t>макароны</t>
  </si>
  <si>
    <t>Вермишель</t>
  </si>
  <si>
    <t>Однородного цвета, без постороннего привкуса и запаха, из стабильного теста в зависимости от сорта и качества муки: А (из муки твердых сортов пшеницы), (из муки мягкой стекловидной пшеницы), Б (из муки хлебопекарной). Оставшийся срок годности не менее 60%.</t>
  </si>
  <si>
    <t>*Пищевая продукция, подлежащая сертификации/декларированию/ в перечне, должна сопровождаться соответствующей декларацией, маркировкой знаком соответствия ЕАС /на рынке, знаком обращения/, а также подтверждением соответствия пищевой продукции специального назначения, доступной на сайте На предприятиях детского питания из продукции Адаптированная молочная смесь 1, Адаптированная молочная смесь 2, осуществляется в форме государственной регистрации.</t>
  </si>
  <si>
    <t>Все поставки должны быть осуществлены до 13:00, учитывая, что товары в больших количествах быстро портятся, а в случае несвоевременных поставок они списываются и используются на 3-й день, уже значительно ухудшившись в качестве/за исключением сладостей. , крупы, бобовые /: ПО ЗАПРОСУ ЗАКАЗЧИКА.</t>
  </si>
  <si>
    <t>2. Նախատեսվելու են տվյալ գնման համար անհրաժեշտ ֆինանսական միջոցներ։</t>
  </si>
  <si>
    <t>3. Գնման ընթացակարգի արդյունքում կնքված պայմանագրի շրջանակներում հանձնման-ընդունման գործընթացն իրականացվելու է թղթային եղանակով։</t>
  </si>
  <si>
    <t>2. Будут запланированы необходимые финансовые ресурсы для данной покупки.</t>
  </si>
  <si>
    <t>3. В рамках договора, заключенного в результате процедуры закупки, процесс сдачи-приемки будет осуществляться в бумажном виде.</t>
  </si>
  <si>
    <t>Ներկայացված են առավելագույն քանակները, դրանք ենթակա են փոփոխման (նվազեցման) շահառուների թվաքանակի փոփոխությամբ պայմանավորված:</t>
  </si>
  <si>
    <t>Представлены максимальные суммы, они могут быть изменены (уменьшены) в связи с изменением количества выгодоприобретателей.</t>
  </si>
  <si>
    <t>Մատակարարումը  իրականացվելու է հետևյալ հասցեով</t>
  </si>
  <si>
    <t>Доставка будет осуществлена ​​по следующему адресу</t>
  </si>
  <si>
    <t>Մատակարարումը ըստ պատվիրատուի պահանջի (գնման հայտի հիման վրա)</t>
  </si>
  <si>
    <t>Доставка по желанию клиента (на основании заявки на покупку)</t>
  </si>
  <si>
    <t>քանակ-количество</t>
  </si>
  <si>
    <t>միավորի գին-цена за единицу товара</t>
  </si>
  <si>
    <t>Չափման միավոր-Единица измерения</t>
  </si>
  <si>
    <t>Մատակարարվող խմբաքանակի առնվազն 90 %-ի տրամագիծը 5 սմ-ից ոչ պակաս, թարմ, կծու, կիսակծու կամ քաղցր, առողջ, առանց արտաքին և ներքին վնասվածքների: 01.01.-31.06.2025թ</t>
  </si>
  <si>
    <t>Ընդամենը</t>
  </si>
  <si>
    <t>կգ/кг</t>
  </si>
  <si>
    <t>Ավելուկ</t>
  </si>
  <si>
    <t xml:space="preserve">Չորացրած ավելուկ դաշտային, չբորբոսնած, առանց վնասատուների առկայության, խոնավության զանգվածային մասը ` 12 %-ից ոչ ավելի: </t>
  </si>
  <si>
    <t>Щавель</t>
  </si>
  <si>
    <t>Излишки высушенные полевые, не заплесневевшие, без присутствия вредителей, массовая доля влаги - не более 12%.</t>
  </si>
  <si>
    <t>լիտր-литр</t>
  </si>
  <si>
    <t>հատ/шт</t>
  </si>
  <si>
    <t>Արիշտա</t>
  </si>
  <si>
    <t>Лапша</t>
  </si>
  <si>
    <t>Однородного цвета, без постороннего вкуса и запаха, приготовлено из стабильного теста в зависимости от сорта и качества муки: А (мука из пшеницы твердых сортов), (мука из мягкой стекловидной пшеницы), Б (мука пшеничная хлебопекарная). менее 60%.</t>
  </si>
  <si>
    <t>Примечание - Поставка должна быть осуществлена ​​по заявке Заказчика  в период с 1 января по 31 декабря 2025 года включительно.</t>
  </si>
  <si>
    <t xml:space="preserve">Շիրակի մարզ, ք. Գյումրի, Երևանյան խճ. 45/1 </t>
  </si>
  <si>
    <t>г. Гюмри
Ереванское шоссе 45/1</t>
  </si>
  <si>
    <t>Ձիթապտուղ առանց կորիզի պահածոյացված, որն  անցել է համապատասխան  մշակում, մետաղյա կամ ապակյա տարաներով,  բաղադրությունը ` ձիթապտուղ, աղ, ջուր, պիտանելիության մնացորդային ժամկետը ոչ պակաս 60 %: Պիտակավորման վրա նշված լինի  զտաքաշը  կորիզ նվազագույնը 300 գրամ</t>
  </si>
  <si>
    <t>Ալյուր բարձր տեսակի</t>
  </si>
  <si>
    <t>03221117/2</t>
  </si>
  <si>
    <t>15851100/1</t>
  </si>
  <si>
    <t>15851100/2</t>
  </si>
  <si>
    <t>15851100/3</t>
  </si>
  <si>
    <t>«ՀԱՅԿԱԿԱՆ ԿԱՐՄԻՐ ԽԱՉԻ ԸՆԿԵՐՈՒԹՅՈՒՆ» ՀԿ-Ի ԳՅՈՒՄՐՈՒ ՇՈՒՐՋՕՐՅԱ ԽՆԱՄՔԻ ԿԵՆՏՐՈՆԻ ԿԱՐԻՔՆԵՐԻ ՀԱՄԱՐ` «ՍՆՆԴԱՄԹԵՐՔԻ» ՁԵՌՔԲԵՐՄԱՆ ՆՊԱՏԱԿՈՎ  ՀԱՅՏԱՐԱՐՎԱԾ ԳՆԱՆՇՄԱՆ ՀԱՐՑՄԱՆ</t>
  </si>
  <si>
    <t>ОПУБЛИКОВАН ЗАПРОС НА ОЦЕНКУ С ЦЕЛЬЮ ЗАКУПКИ "ПИТАНИЯ" ДЛЯ НУЖД ГЮМРУСКОГО ЦЕНТРА ДНЕВНИКА ОО "АРМЯНСКОЕ ОБЩЕСТВО КРАСНОГО КРЕСТА"</t>
  </si>
  <si>
    <r>
      <rPr>
        <b/>
        <sz val="11"/>
        <rFont val="GHEA Grapalat"/>
        <family val="3"/>
      </rPr>
      <t>Ծանոթություն</t>
    </r>
    <r>
      <rPr>
        <b/>
        <sz val="10"/>
        <rFont val="GHEA Grapalat"/>
        <family val="3"/>
      </rPr>
      <t xml:space="preserve">  -   Մատակարարումը պետք է կատարվի Պատվիրատուի Շիրակի մարզ, ք. Գյումրի, Երևանյան խճ. 45/1 2026 թ-ի հունվարի 1-ից դեկտեմբերի 31-ը ներառյալ</t>
    </r>
  </si>
  <si>
    <t>Бук</t>
  </si>
  <si>
    <t>Горох 2</t>
  </si>
  <si>
    <t>Ձկան պահածո յուղով</t>
  </si>
  <si>
    <t>Պաղպաղակ վանիլինային կամ շոկոլադե (ըստ պահանջի), բաղադրությունը` ջուր, կաթի փոշի, Կաթնայուղի փոխարինիչով կամ սերուցքային կարագով 60 գ  , շաքար, վանիլին: Գործարանային փաթեթավորման պլասմասե կամ թղթե տարաներով։ Մատակարարումը միայն ջերմակարգավորվող տրանսպորտային միջոցով: Պիտանելիութայն մնացորդային ժամկետը ոչ պակաս քան 90 %:</t>
  </si>
  <si>
    <t>Ձկան զանգվածային մասը 65%, յուղի զանգվածային մասն առնվազն 15%: Հերմետիկ փակ մետաղական տարաներով: Պիտանելիության մնացորդային ժամկետը ոչ պակաս քան 60%:</t>
  </si>
  <si>
    <t>Консервы рыбные в масле</t>
  </si>
  <si>
    <t>Массовая доля рыбы 65%, массовая доля масла не менее 15%. Герметично закрытые металлические контейнеры. Оставшийся срок годности не менее 60%.</t>
  </si>
  <si>
    <t>Դափնետերև</t>
  </si>
  <si>
    <t>Չորացրած դափնետերևներ, խոնավության զանգվածային մասը տերևում` 12 %-ից ոչ ավելի: Պիտանելիության մնացորդային ժամկետը ոչ պակաս քան 60 %</t>
  </si>
  <si>
    <t>Лавровый лист</t>
  </si>
  <si>
    <t>Лавр сушеный, массовая доля влаги в листе - не более 12%. Остаточный срок годности не менее 60%</t>
  </si>
  <si>
    <t>Խմորիչ (դրոժ)</t>
  </si>
  <si>
    <t>Չոր, գործարանային փաթեթավորված, չափածրարված, խոնավությունը` 8 %-ից ոչ ավելի: Պիտանելիության մնացորդային ժամկետը ոչ պակաս քան 60 %</t>
  </si>
  <si>
    <t>дрожжи</t>
  </si>
  <si>
    <t>Сухой, фабричной упаковки, мерный, влажность не более 8%. Остаточный срок годности не менее 60%</t>
  </si>
  <si>
    <t>Կաթի փոշի</t>
  </si>
  <si>
    <t>Պատրաստված կովի թարմ կաթից, 20-ից մինչև 25 % յուղայնության, 4,0 % ոչ ավելի խոնավության, 21 °T ոչ ավելի թթվայնության։ Պիտանելիութայն մնացորդային ժամկետը ոչ պակաս քան 70 %:</t>
  </si>
  <si>
    <t>Մրգային մարմելադ</t>
  </si>
  <si>
    <t>Չամիչ</t>
  </si>
  <si>
    <t>Գործարանային մշակման խաղողից առանց կորիզի , պահպանված 5 C-ից մինչև 25 C ջերմաստիճանում 70 %-ից ոչ ավելի խոնավության պայմաններում: ԳՕՍՏ 6882-88: ՀՀ գործող նորմերին և ստանդարտներին համապատասխան</t>
  </si>
  <si>
    <t>Տարբեր մրգերիցպատրաստված մարմելադ, : Գործարանային առանց ավելորդ հավելումների, շաքարավազով պատված: Առանց արհեստական գունանյութերի և կոնսերվանտների: Անվտանգությունը` ըստ ՀՀ N 2-III-4.9-01-2010 հիգիենիկ նորմատիվների, իսկ մակնշումը ըստ Սննդամթերքի անվտանգության մասին օրենքի 8-րդ և 9-րդ հոդվածի: : "</t>
  </si>
  <si>
    <t>Սպանախ</t>
  </si>
  <si>
    <t xml:space="preserve">Թարմ, չվնասված, չթոռոմած։ Կապոցով կամ քաշով: </t>
  </si>
  <si>
    <t>Կարմիր բազուկի տերև</t>
  </si>
  <si>
    <t>Сухое молоко</t>
  </si>
  <si>
    <t>Изготовлен из свежего коровьего молока, жирностью от 20 до 25%, влажностью не более 4,0%, кислотностью не более 21 °T. Срок годности: остаточный срок не менее 70 %:</t>
  </si>
  <si>
    <t>Фруктовый мармелад</t>
  </si>
  <si>
    <t>Мармелад, приготовленный из различных фруктов,: Заводской, без лишних добавок, покрытый сахаром. без искусственных красителей и консервантов. безопасность: в соответствии с № 2-III Республики Армения-4.9-01-2010 гигиенические нормативы и маркировка в соответствии со статьями 8 и 9 Закона О безопасности пищевых продуктов:</t>
  </si>
  <si>
    <t>Виноград без косточек заводской обработки, выдержанный при температуре от 5 до 25 ° C при влажности не более 70 %:</t>
  </si>
  <si>
    <t>Изюм</t>
  </si>
  <si>
    <t>Свежий, неповрежденный, несвежий. В связке или на весу:</t>
  </si>
  <si>
    <t>Шпинат</t>
  </si>
  <si>
    <t>Лист красной свеклы</t>
  </si>
  <si>
    <t xml:space="preserve">15332240
</t>
  </si>
  <si>
    <t>подсолнечное масло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</si>
</sst>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8"/>
      <name val="GHEA Grapalat"/>
      <family val="3"/>
    </font>
    <font>
      <sz val="11"/>
      <color theme="1"/>
      <name val="GHEA Grapalat"/>
      <family val="3"/>
    </font>
    <font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70">
    <xf numFmtId="0" fontId="0" fillId="0" borderId="0" xfId="0"/>
    <xf numFmtId="0" fontId="4" fillId="0" borderId="0" xfId="0" applyFont="1"/>
    <xf numFmtId="0" fontId="4" fillId="0" borderId="1" xfId="0" applyFont="1" applyBorder="1"/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5" xfId="0" applyFont="1" applyBorder="1"/>
    <xf numFmtId="0" fontId="4" fillId="0" borderId="6" xfId="0" applyFont="1" applyBorder="1"/>
    <xf numFmtId="0" fontId="9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</cellXfs>
  <cellStyles count="5">
    <cellStyle name="Normal" xfId="0" builtinId="0"/>
    <cellStyle name="Обычный 16" xfId="3" xr:uid="{00000000-0005-0000-0000-000001000000}"/>
    <cellStyle name="Обычный 18" xfId="1" xr:uid="{00000000-0005-0000-0000-000002000000}"/>
    <cellStyle name="Обычный 9" xfId="2" xr:uid="{00000000-0005-0000-0000-000003000000}"/>
    <cellStyle name="Стиль 1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istine.Mailyan/Desktop/n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ք. Երևան և Խարբերդ"/>
      <sheetName val="Մանկան տուն"/>
      <sheetName val="Հաղթանակ"/>
      <sheetName val="Մարի իզ"/>
      <sheetName val="Խարբերդ"/>
    </sheetNames>
    <sheetDataSet>
      <sheetData sheetId="0" refreshError="1">
        <row r="6">
          <cell r="B6" t="str">
            <v>Հացամթերք</v>
          </cell>
        </row>
        <row r="13">
          <cell r="B13" t="str">
            <v>Բանջարեղեն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5"/>
  <sheetViews>
    <sheetView tabSelected="1" view="pageBreakPreview" topLeftCell="A30" zoomScale="70" zoomScaleNormal="70" zoomScaleSheetLayoutView="70" workbookViewId="0">
      <selection activeCell="I35" sqref="I35"/>
    </sheetView>
  </sheetViews>
  <sheetFormatPr defaultColWidth="9.109375" defaultRowHeight="15.6" x14ac:dyDescent="0.35"/>
  <cols>
    <col min="1" max="1" width="9.33203125" style="1" customWidth="1"/>
    <col min="2" max="2" width="15" style="1" customWidth="1"/>
    <col min="3" max="3" width="27.5546875" style="1" customWidth="1"/>
    <col min="4" max="4" width="72.6640625" style="1" customWidth="1"/>
    <col min="5" max="5" width="32.109375" style="1" customWidth="1"/>
    <col min="6" max="6" width="75" style="1" customWidth="1"/>
    <col min="7" max="7" width="8.664062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4" style="1" bestFit="1" customWidth="1"/>
    <col min="12" max="16384" width="9.109375" style="1"/>
  </cols>
  <sheetData>
    <row r="1" spans="1:10" ht="71.25" customHeight="1" x14ac:dyDescent="0.35">
      <c r="A1" s="35" t="s">
        <v>159</v>
      </c>
      <c r="B1" s="35"/>
      <c r="C1" s="35"/>
      <c r="D1" s="35"/>
      <c r="E1" s="35" t="s">
        <v>160</v>
      </c>
      <c r="F1" s="35"/>
      <c r="G1" s="38" t="s">
        <v>137</v>
      </c>
      <c r="H1" s="38" t="s">
        <v>136</v>
      </c>
      <c r="I1" s="38" t="s">
        <v>135</v>
      </c>
      <c r="J1" s="38" t="s">
        <v>139</v>
      </c>
    </row>
    <row r="2" spans="1:10" x14ac:dyDescent="0.35">
      <c r="A2" s="35"/>
      <c r="B2" s="35"/>
      <c r="C2" s="35"/>
      <c r="D2" s="35"/>
      <c r="E2" s="35"/>
      <c r="F2" s="35"/>
      <c r="G2" s="38"/>
      <c r="H2" s="38"/>
      <c r="I2" s="38"/>
      <c r="J2" s="38"/>
    </row>
    <row r="3" spans="1:10" ht="15" customHeight="1" x14ac:dyDescent="0.35">
      <c r="A3" s="5" t="s">
        <v>0</v>
      </c>
      <c r="B3" s="5"/>
      <c r="C3" s="11" t="s">
        <v>60</v>
      </c>
      <c r="D3" s="11" t="s">
        <v>62</v>
      </c>
      <c r="E3" s="10" t="s">
        <v>61</v>
      </c>
      <c r="F3" s="10" t="s">
        <v>63</v>
      </c>
      <c r="G3" s="17"/>
      <c r="I3" s="18"/>
      <c r="J3" s="18"/>
    </row>
    <row r="4" spans="1:10" x14ac:dyDescent="0.35">
      <c r="A4" s="47" t="str">
        <f>[1]Sheet1!B6</f>
        <v>Հացամթերք</v>
      </c>
      <c r="B4" s="47"/>
      <c r="C4" s="47"/>
      <c r="D4" s="47"/>
      <c r="E4" s="36" t="s">
        <v>64</v>
      </c>
      <c r="F4" s="36"/>
      <c r="G4" s="17"/>
      <c r="I4" s="18"/>
      <c r="J4" s="18"/>
    </row>
    <row r="5" spans="1:10" ht="134.25" customHeight="1" x14ac:dyDescent="0.35">
      <c r="A5" s="35" t="s">
        <v>48</v>
      </c>
      <c r="B5" s="35"/>
      <c r="C5" s="35"/>
      <c r="D5" s="35"/>
      <c r="E5" s="37" t="s">
        <v>65</v>
      </c>
      <c r="F5" s="37"/>
      <c r="G5" s="16"/>
      <c r="H5" s="19"/>
      <c r="I5" s="20"/>
      <c r="J5" s="20"/>
    </row>
    <row r="6" spans="1:10" ht="78" x14ac:dyDescent="0.35">
      <c r="A6" s="9">
        <v>1</v>
      </c>
      <c r="B6" s="9">
        <v>15612180</v>
      </c>
      <c r="C6" s="3" t="s">
        <v>154</v>
      </c>
      <c r="D6" s="9" t="s">
        <v>57</v>
      </c>
      <c r="E6" s="7" t="s">
        <v>66</v>
      </c>
      <c r="F6" s="8" t="s">
        <v>67</v>
      </c>
      <c r="G6" s="8" t="s">
        <v>140</v>
      </c>
      <c r="H6" s="8">
        <v>250</v>
      </c>
      <c r="I6" s="8">
        <v>700</v>
      </c>
      <c r="J6" s="8">
        <f t="shared" ref="J6" si="0">H6*I6</f>
        <v>175000</v>
      </c>
    </row>
    <row r="7" spans="1:10" x14ac:dyDescent="0.35">
      <c r="A7" s="47" t="str">
        <f>[1]Sheet1!B13</f>
        <v>Բանջարեղեն</v>
      </c>
      <c r="B7" s="47"/>
      <c r="C7" s="47"/>
      <c r="D7" s="47"/>
      <c r="E7" s="36" t="s">
        <v>68</v>
      </c>
      <c r="F7" s="36"/>
      <c r="G7" s="12"/>
      <c r="H7" s="8"/>
      <c r="I7" s="8"/>
      <c r="J7" s="8"/>
    </row>
    <row r="8" spans="1:10" ht="78" customHeight="1" x14ac:dyDescent="0.35">
      <c r="A8" s="35" t="s">
        <v>47</v>
      </c>
      <c r="B8" s="35"/>
      <c r="C8" s="35"/>
      <c r="D8" s="35"/>
      <c r="E8" s="37" t="s">
        <v>69</v>
      </c>
      <c r="F8" s="37"/>
      <c r="G8" s="13"/>
      <c r="H8" s="8"/>
      <c r="I8" s="8"/>
      <c r="J8" s="8"/>
    </row>
    <row r="9" spans="1:10" ht="46.8" x14ac:dyDescent="0.35">
      <c r="A9" s="9">
        <v>2</v>
      </c>
      <c r="B9" s="9">
        <v>3221111</v>
      </c>
      <c r="C9" s="3" t="s">
        <v>2</v>
      </c>
      <c r="D9" s="9" t="s">
        <v>138</v>
      </c>
      <c r="E9" s="7" t="s">
        <v>70</v>
      </c>
      <c r="F9" s="8" t="s">
        <v>73</v>
      </c>
      <c r="G9" s="8" t="s">
        <v>140</v>
      </c>
      <c r="H9" s="8">
        <v>250</v>
      </c>
      <c r="I9" s="8">
        <v>1600</v>
      </c>
      <c r="J9" s="8">
        <f t="shared" ref="J9:J14" si="1">H9*I9</f>
        <v>400000</v>
      </c>
    </row>
    <row r="10" spans="1:10" ht="31.2" x14ac:dyDescent="0.35">
      <c r="A10" s="9">
        <v>3</v>
      </c>
      <c r="B10" s="9">
        <v>15331167</v>
      </c>
      <c r="C10" s="3" t="s">
        <v>3</v>
      </c>
      <c r="D10" s="9" t="s">
        <v>15</v>
      </c>
      <c r="E10" s="7" t="s">
        <v>71</v>
      </c>
      <c r="F10" s="8" t="s">
        <v>74</v>
      </c>
      <c r="G10" s="8" t="s">
        <v>140</v>
      </c>
      <c r="H10" s="8">
        <v>1900</v>
      </c>
      <c r="I10" s="8">
        <v>300</v>
      </c>
      <c r="J10" s="8">
        <f t="shared" si="1"/>
        <v>570000</v>
      </c>
    </row>
    <row r="11" spans="1:10" ht="31.2" x14ac:dyDescent="0.35">
      <c r="A11" s="9">
        <v>4</v>
      </c>
      <c r="B11" s="9">
        <v>15331165</v>
      </c>
      <c r="C11" s="3" t="s">
        <v>4</v>
      </c>
      <c r="D11" s="9" t="s">
        <v>49</v>
      </c>
      <c r="E11" s="7" t="s">
        <v>72</v>
      </c>
      <c r="F11" s="8" t="s">
        <v>75</v>
      </c>
      <c r="G11" s="8" t="s">
        <v>140</v>
      </c>
      <c r="H11" s="8">
        <v>1900</v>
      </c>
      <c r="I11" s="8">
        <v>70</v>
      </c>
      <c r="J11" s="8">
        <f t="shared" si="1"/>
        <v>133000</v>
      </c>
    </row>
    <row r="12" spans="1:10" ht="52.2" x14ac:dyDescent="0.35">
      <c r="A12" s="9">
        <v>5</v>
      </c>
      <c r="B12" s="9">
        <v>15331100</v>
      </c>
      <c r="C12" s="26" t="s">
        <v>141</v>
      </c>
      <c r="D12" s="15" t="s">
        <v>142</v>
      </c>
      <c r="E12" s="7" t="s">
        <v>143</v>
      </c>
      <c r="F12" s="8" t="s">
        <v>144</v>
      </c>
      <c r="G12" s="8" t="s">
        <v>140</v>
      </c>
      <c r="H12" s="8">
        <v>3500</v>
      </c>
      <c r="I12" s="8">
        <v>100</v>
      </c>
      <c r="J12" s="8">
        <f t="shared" si="1"/>
        <v>350000</v>
      </c>
    </row>
    <row r="13" spans="1:10" ht="24.6" customHeight="1" x14ac:dyDescent="0.35">
      <c r="A13" s="9">
        <v>6</v>
      </c>
      <c r="B13" s="23">
        <v>3221129</v>
      </c>
      <c r="C13" s="21" t="s">
        <v>183</v>
      </c>
      <c r="D13" s="15" t="s">
        <v>184</v>
      </c>
      <c r="E13" s="7" t="s">
        <v>193</v>
      </c>
      <c r="F13" s="8" t="s">
        <v>192</v>
      </c>
      <c r="G13" s="8" t="s">
        <v>140</v>
      </c>
      <c r="H13" s="8">
        <v>800</v>
      </c>
      <c r="I13" s="8">
        <v>300</v>
      </c>
      <c r="J13" s="8">
        <f t="shared" si="1"/>
        <v>240000</v>
      </c>
    </row>
    <row r="14" spans="1:10" ht="28.8" customHeight="1" x14ac:dyDescent="0.35">
      <c r="A14" s="9">
        <v>7</v>
      </c>
      <c r="B14" s="23">
        <v>15331100</v>
      </c>
      <c r="C14" s="21" t="s">
        <v>185</v>
      </c>
      <c r="D14" s="15" t="s">
        <v>184</v>
      </c>
      <c r="E14" s="7" t="s">
        <v>194</v>
      </c>
      <c r="F14" s="8" t="s">
        <v>192</v>
      </c>
      <c r="G14" s="8" t="s">
        <v>140</v>
      </c>
      <c r="H14" s="8">
        <v>600</v>
      </c>
      <c r="I14" s="8">
        <v>300</v>
      </c>
      <c r="J14" s="8">
        <f t="shared" si="1"/>
        <v>180000</v>
      </c>
    </row>
    <row r="15" spans="1:10" x14ac:dyDescent="0.35">
      <c r="A15" s="47" t="s">
        <v>16</v>
      </c>
      <c r="B15" s="47"/>
      <c r="C15" s="47"/>
      <c r="D15" s="47"/>
      <c r="E15" s="36" t="s">
        <v>76</v>
      </c>
      <c r="F15" s="36"/>
      <c r="G15" s="12"/>
      <c r="H15" s="8"/>
      <c r="I15" s="8"/>
      <c r="J15" s="8"/>
    </row>
    <row r="16" spans="1:10" ht="149.25" customHeight="1" x14ac:dyDescent="0.35">
      <c r="A16" s="35" t="s">
        <v>48</v>
      </c>
      <c r="B16" s="35"/>
      <c r="C16" s="35"/>
      <c r="D16" s="35"/>
      <c r="E16" s="38" t="s">
        <v>65</v>
      </c>
      <c r="F16" s="38"/>
      <c r="G16" s="11"/>
      <c r="H16" s="8"/>
      <c r="I16" s="8"/>
      <c r="J16" s="8"/>
    </row>
    <row r="17" spans="1:10" s="4" customFormat="1" ht="60" x14ac:dyDescent="0.3">
      <c r="A17" s="9">
        <v>8</v>
      </c>
      <c r="B17" s="9">
        <v>15331184</v>
      </c>
      <c r="C17" s="9" t="s">
        <v>50</v>
      </c>
      <c r="D17" s="9" t="s">
        <v>153</v>
      </c>
      <c r="E17" s="8" t="s">
        <v>77</v>
      </c>
      <c r="F17" s="8" t="s">
        <v>78</v>
      </c>
      <c r="G17" s="8" t="s">
        <v>140</v>
      </c>
      <c r="H17" s="8">
        <v>2150</v>
      </c>
      <c r="I17" s="28">
        <v>200</v>
      </c>
      <c r="J17" s="8">
        <f t="shared" ref="J17" si="2">H17*I17</f>
        <v>430000</v>
      </c>
    </row>
    <row r="18" spans="1:10" x14ac:dyDescent="0.35">
      <c r="A18" s="36" t="s">
        <v>5</v>
      </c>
      <c r="B18" s="36"/>
      <c r="C18" s="36"/>
      <c r="D18" s="36"/>
      <c r="E18" s="36" t="s">
        <v>79</v>
      </c>
      <c r="F18" s="36"/>
      <c r="G18" s="12"/>
      <c r="H18" s="8"/>
      <c r="I18" s="28"/>
      <c r="J18" s="8"/>
    </row>
    <row r="19" spans="1:10" ht="75.75" customHeight="1" x14ac:dyDescent="0.35">
      <c r="A19" s="35" t="s">
        <v>52</v>
      </c>
      <c r="B19" s="35"/>
      <c r="C19" s="35"/>
      <c r="D19" s="35"/>
      <c r="E19" s="38" t="s">
        <v>80</v>
      </c>
      <c r="F19" s="38"/>
      <c r="G19" s="11"/>
      <c r="H19" s="8"/>
      <c r="I19" s="28"/>
      <c r="J19" s="8"/>
    </row>
    <row r="20" spans="1:10" ht="31.2" x14ac:dyDescent="0.35">
      <c r="A20" s="9">
        <v>9</v>
      </c>
      <c r="B20" s="23">
        <v>3222129</v>
      </c>
      <c r="C20" s="3" t="s">
        <v>6</v>
      </c>
      <c r="D20" s="9" t="s">
        <v>17</v>
      </c>
      <c r="E20" s="7" t="s">
        <v>81</v>
      </c>
      <c r="F20" s="8" t="s">
        <v>82</v>
      </c>
      <c r="G20" s="8" t="s">
        <v>140</v>
      </c>
      <c r="H20" s="8">
        <v>600</v>
      </c>
      <c r="I20" s="28">
        <v>300</v>
      </c>
      <c r="J20" s="8">
        <f t="shared" ref="J20" si="3">H20*I20</f>
        <v>180000</v>
      </c>
    </row>
    <row r="21" spans="1:10" x14ac:dyDescent="0.35">
      <c r="A21" s="33" t="s">
        <v>1</v>
      </c>
      <c r="B21" s="39"/>
      <c r="C21" s="39"/>
      <c r="D21" s="34"/>
      <c r="E21" s="33" t="s">
        <v>83</v>
      </c>
      <c r="F21" s="34"/>
      <c r="G21" s="12"/>
      <c r="H21" s="8"/>
      <c r="I21" s="28"/>
      <c r="J21" s="8"/>
    </row>
    <row r="22" spans="1:10" x14ac:dyDescent="0.35">
      <c r="A22" s="33" t="s">
        <v>7</v>
      </c>
      <c r="B22" s="39"/>
      <c r="C22" s="39"/>
      <c r="D22" s="34"/>
      <c r="E22" s="33" t="s">
        <v>84</v>
      </c>
      <c r="F22" s="34"/>
      <c r="G22" s="12"/>
      <c r="H22" s="8"/>
      <c r="I22" s="28"/>
      <c r="J22" s="8"/>
    </row>
    <row r="23" spans="1:10" ht="135" customHeight="1" x14ac:dyDescent="0.35">
      <c r="A23" s="41" t="s">
        <v>42</v>
      </c>
      <c r="B23" s="42"/>
      <c r="C23" s="42"/>
      <c r="D23" s="43"/>
      <c r="E23" s="31" t="s">
        <v>85</v>
      </c>
      <c r="F23" s="32"/>
      <c r="G23" s="11"/>
      <c r="H23" s="8"/>
      <c r="I23" s="28"/>
      <c r="J23" s="8"/>
    </row>
    <row r="24" spans="1:10" ht="90" x14ac:dyDescent="0.35">
      <c r="A24" s="3">
        <v>10</v>
      </c>
      <c r="B24" s="24">
        <v>15841100</v>
      </c>
      <c r="C24" s="9" t="s">
        <v>8</v>
      </c>
      <c r="D24" s="9" t="s">
        <v>53</v>
      </c>
      <c r="E24" s="8" t="s">
        <v>86</v>
      </c>
      <c r="F24" s="8" t="s">
        <v>87</v>
      </c>
      <c r="G24" s="8" t="s">
        <v>140</v>
      </c>
      <c r="H24" s="8">
        <v>4000</v>
      </c>
      <c r="I24" s="28">
        <v>50</v>
      </c>
      <c r="J24" s="8">
        <f t="shared" ref="J24:J26" si="4">H24*I24</f>
        <v>200000</v>
      </c>
    </row>
    <row r="25" spans="1:10" ht="88.8" customHeight="1" x14ac:dyDescent="0.35">
      <c r="A25" s="3">
        <v>11</v>
      </c>
      <c r="B25" s="24" t="s">
        <v>195</v>
      </c>
      <c r="C25" s="9" t="s">
        <v>179</v>
      </c>
      <c r="D25" s="9" t="s">
        <v>182</v>
      </c>
      <c r="E25" s="8" t="s">
        <v>188</v>
      </c>
      <c r="F25" s="8" t="s">
        <v>189</v>
      </c>
      <c r="G25" s="8" t="s">
        <v>140</v>
      </c>
      <c r="H25" s="8">
        <v>1500</v>
      </c>
      <c r="I25" s="28">
        <v>200</v>
      </c>
      <c r="J25" s="8">
        <f t="shared" si="4"/>
        <v>300000</v>
      </c>
    </row>
    <row r="26" spans="1:10" ht="51.6" customHeight="1" x14ac:dyDescent="0.35">
      <c r="A26" s="3">
        <v>12</v>
      </c>
      <c r="B26" s="30">
        <v>15332410</v>
      </c>
      <c r="C26" s="9" t="s">
        <v>180</v>
      </c>
      <c r="D26" s="9" t="s">
        <v>181</v>
      </c>
      <c r="E26" s="8" t="s">
        <v>191</v>
      </c>
      <c r="F26" s="8" t="s">
        <v>190</v>
      </c>
      <c r="G26" s="8" t="s">
        <v>140</v>
      </c>
      <c r="H26" s="8">
        <v>1500</v>
      </c>
      <c r="I26" s="28">
        <v>60</v>
      </c>
      <c r="J26" s="8">
        <f t="shared" si="4"/>
        <v>90000</v>
      </c>
    </row>
    <row r="27" spans="1:10" x14ac:dyDescent="0.35">
      <c r="A27" s="36" t="s">
        <v>9</v>
      </c>
      <c r="B27" s="36"/>
      <c r="C27" s="40"/>
      <c r="D27" s="40"/>
      <c r="E27" s="36" t="s">
        <v>88</v>
      </c>
      <c r="F27" s="36"/>
      <c r="G27" s="12"/>
      <c r="H27" s="8"/>
      <c r="I27" s="28"/>
      <c r="J27" s="8"/>
    </row>
    <row r="28" spans="1:10" x14ac:dyDescent="0.35">
      <c r="A28" s="36" t="s">
        <v>10</v>
      </c>
      <c r="B28" s="36"/>
      <c r="C28" s="40"/>
      <c r="D28" s="40"/>
      <c r="E28" s="36" t="s">
        <v>89</v>
      </c>
      <c r="F28" s="36"/>
      <c r="G28" s="8"/>
      <c r="H28" s="8"/>
      <c r="I28" s="28"/>
      <c r="J28" s="8"/>
    </row>
    <row r="29" spans="1:10" ht="213.75" customHeight="1" x14ac:dyDescent="0.35">
      <c r="A29" s="45" t="s">
        <v>58</v>
      </c>
      <c r="B29" s="45"/>
      <c r="C29" s="46"/>
      <c r="D29" s="46"/>
      <c r="E29" s="38" t="s">
        <v>90</v>
      </c>
      <c r="F29" s="38"/>
      <c r="G29" s="8"/>
      <c r="H29" s="8"/>
      <c r="I29" s="28"/>
      <c r="J29" s="8"/>
    </row>
    <row r="30" spans="1:10" ht="150" x14ac:dyDescent="0.35">
      <c r="A30" s="3">
        <v>13</v>
      </c>
      <c r="B30" s="21">
        <v>15119610</v>
      </c>
      <c r="C30" s="9" t="s">
        <v>11</v>
      </c>
      <c r="D30" s="9" t="s">
        <v>59</v>
      </c>
      <c r="E30" s="8" t="s">
        <v>91</v>
      </c>
      <c r="F30" s="8" t="s">
        <v>92</v>
      </c>
      <c r="G30" s="8" t="s">
        <v>140</v>
      </c>
      <c r="H30" s="8">
        <v>4000</v>
      </c>
      <c r="I30" s="28">
        <v>600</v>
      </c>
      <c r="J30" s="8">
        <f>I30*H30</f>
        <v>2400000</v>
      </c>
    </row>
    <row r="31" spans="1:10" x14ac:dyDescent="0.35">
      <c r="A31" s="36" t="s">
        <v>18</v>
      </c>
      <c r="B31" s="36"/>
      <c r="C31" s="40"/>
      <c r="D31" s="40"/>
      <c r="E31" s="36" t="s">
        <v>93</v>
      </c>
      <c r="F31" s="36"/>
      <c r="G31" s="8"/>
      <c r="H31" s="8"/>
      <c r="I31" s="28"/>
      <c r="J31" s="8"/>
    </row>
    <row r="32" spans="1:10" ht="168" customHeight="1" x14ac:dyDescent="0.35">
      <c r="A32" s="35" t="s">
        <v>43</v>
      </c>
      <c r="B32" s="35"/>
      <c r="C32" s="44"/>
      <c r="D32" s="44"/>
      <c r="E32" s="38" t="s">
        <v>94</v>
      </c>
      <c r="F32" s="38"/>
      <c r="G32" s="8"/>
      <c r="H32" s="8"/>
      <c r="I32" s="28"/>
      <c r="J32" s="8"/>
    </row>
    <row r="33" spans="1:10" ht="52.2" x14ac:dyDescent="0.35">
      <c r="A33" s="27">
        <v>14</v>
      </c>
      <c r="B33" s="21">
        <v>15211110</v>
      </c>
      <c r="C33" s="15" t="s">
        <v>164</v>
      </c>
      <c r="D33" s="15" t="s">
        <v>166</v>
      </c>
      <c r="E33" s="9" t="s">
        <v>167</v>
      </c>
      <c r="F33" s="9" t="s">
        <v>168</v>
      </c>
      <c r="G33" s="8" t="s">
        <v>140</v>
      </c>
      <c r="H33" s="8">
        <v>3200</v>
      </c>
      <c r="I33" s="28">
        <v>200</v>
      </c>
      <c r="J33" s="8">
        <f t="shared" ref="J33" si="5">I33*H33</f>
        <v>640000</v>
      </c>
    </row>
    <row r="34" spans="1:10" x14ac:dyDescent="0.35">
      <c r="A34" s="36" t="s">
        <v>12</v>
      </c>
      <c r="B34" s="36"/>
      <c r="C34" s="40"/>
      <c r="D34" s="40"/>
      <c r="E34" s="47" t="s">
        <v>95</v>
      </c>
      <c r="F34" s="47"/>
      <c r="G34" s="8"/>
      <c r="H34" s="8"/>
      <c r="I34" s="28"/>
      <c r="J34" s="8"/>
    </row>
    <row r="35" spans="1:10" ht="171" customHeight="1" x14ac:dyDescent="0.35">
      <c r="A35" s="35" t="s">
        <v>51</v>
      </c>
      <c r="B35" s="35"/>
      <c r="C35" s="44"/>
      <c r="D35" s="44"/>
      <c r="E35" s="38" t="s">
        <v>96</v>
      </c>
      <c r="F35" s="38"/>
      <c r="G35" s="8"/>
      <c r="H35" s="8"/>
      <c r="I35" s="28"/>
      <c r="J35" s="8"/>
    </row>
    <row r="36" spans="1:10" ht="78" x14ac:dyDescent="0.35">
      <c r="A36" s="3">
        <v>15</v>
      </c>
      <c r="B36" s="24">
        <v>15511600</v>
      </c>
      <c r="C36" s="9" t="s">
        <v>13</v>
      </c>
      <c r="D36" s="9" t="s">
        <v>165</v>
      </c>
      <c r="E36" s="8" t="s">
        <v>97</v>
      </c>
      <c r="F36" s="8" t="s">
        <v>98</v>
      </c>
      <c r="G36" s="8" t="s">
        <v>146</v>
      </c>
      <c r="H36" s="8">
        <v>150</v>
      </c>
      <c r="I36" s="28">
        <v>3360</v>
      </c>
      <c r="J36" s="8">
        <f t="shared" ref="J36:J37" si="6">I36*H36</f>
        <v>504000</v>
      </c>
    </row>
    <row r="37" spans="1:10" ht="69.599999999999994" x14ac:dyDescent="0.35">
      <c r="A37" s="3">
        <v>16</v>
      </c>
      <c r="B37" s="21">
        <v>15511700</v>
      </c>
      <c r="C37" s="15" t="s">
        <v>177</v>
      </c>
      <c r="D37" s="15" t="s">
        <v>178</v>
      </c>
      <c r="E37" s="8" t="s">
        <v>186</v>
      </c>
      <c r="F37" s="8" t="s">
        <v>187</v>
      </c>
      <c r="G37" s="8" t="s">
        <v>140</v>
      </c>
      <c r="H37" s="8">
        <v>2200</v>
      </c>
      <c r="I37" s="28">
        <v>200</v>
      </c>
      <c r="J37" s="8">
        <f t="shared" si="6"/>
        <v>440000</v>
      </c>
    </row>
    <row r="38" spans="1:10" ht="22.5" customHeight="1" x14ac:dyDescent="0.35">
      <c r="A38" s="36" t="s">
        <v>14</v>
      </c>
      <c r="B38" s="36"/>
      <c r="C38" s="40"/>
      <c r="D38" s="40"/>
      <c r="E38" s="47" t="s">
        <v>99</v>
      </c>
      <c r="F38" s="47"/>
      <c r="G38" s="8"/>
      <c r="H38" s="8"/>
      <c r="I38" s="28"/>
      <c r="J38" s="8"/>
    </row>
    <row r="39" spans="1:10" ht="136.5" customHeight="1" x14ac:dyDescent="0.35">
      <c r="A39" s="35" t="s">
        <v>19</v>
      </c>
      <c r="B39" s="35"/>
      <c r="C39" s="44"/>
      <c r="D39" s="44"/>
      <c r="E39" s="38" t="s">
        <v>100</v>
      </c>
      <c r="F39" s="38"/>
      <c r="G39" s="8"/>
      <c r="H39" s="8"/>
      <c r="I39" s="28"/>
      <c r="J39" s="8"/>
    </row>
    <row r="40" spans="1:10" ht="57.75" customHeight="1" x14ac:dyDescent="0.35">
      <c r="A40" s="3">
        <v>17</v>
      </c>
      <c r="B40" s="21">
        <v>15421100</v>
      </c>
      <c r="C40" s="9" t="s">
        <v>20</v>
      </c>
      <c r="D40" s="9" t="s">
        <v>21</v>
      </c>
      <c r="E40" s="8" t="s">
        <v>196</v>
      </c>
      <c r="F40" s="8" t="s">
        <v>101</v>
      </c>
      <c r="G40" s="8" t="s">
        <v>145</v>
      </c>
      <c r="H40" s="8">
        <v>800</v>
      </c>
      <c r="I40" s="28">
        <v>700</v>
      </c>
      <c r="J40" s="8">
        <f t="shared" ref="J40" si="7">I40*H40</f>
        <v>560000</v>
      </c>
    </row>
    <row r="41" spans="1:10" x14ac:dyDescent="0.35">
      <c r="A41" s="36" t="s">
        <v>22</v>
      </c>
      <c r="B41" s="36"/>
      <c r="C41" s="40"/>
      <c r="D41" s="40"/>
      <c r="E41" s="47" t="s">
        <v>102</v>
      </c>
      <c r="F41" s="47"/>
      <c r="G41" s="8"/>
      <c r="H41" s="8"/>
      <c r="I41" s="28"/>
      <c r="J41" s="8"/>
    </row>
    <row r="42" spans="1:10" ht="128.25" customHeight="1" x14ac:dyDescent="0.35">
      <c r="A42" s="35" t="s">
        <v>44</v>
      </c>
      <c r="B42" s="35"/>
      <c r="C42" s="44"/>
      <c r="D42" s="44"/>
      <c r="E42" s="38" t="s">
        <v>103</v>
      </c>
      <c r="F42" s="38"/>
      <c r="G42" s="8"/>
      <c r="H42" s="8"/>
      <c r="I42" s="28"/>
      <c r="J42" s="8"/>
    </row>
    <row r="43" spans="1:10" ht="45" x14ac:dyDescent="0.35">
      <c r="A43" s="27">
        <v>18</v>
      </c>
      <c r="B43" s="21">
        <v>15871257</v>
      </c>
      <c r="C43" s="9" t="s">
        <v>23</v>
      </c>
      <c r="D43" s="9" t="s">
        <v>56</v>
      </c>
      <c r="E43" s="8" t="s">
        <v>104</v>
      </c>
      <c r="F43" s="8" t="s">
        <v>105</v>
      </c>
      <c r="G43" s="8" t="s">
        <v>140</v>
      </c>
      <c r="H43" s="8">
        <v>2500</v>
      </c>
      <c r="I43" s="28">
        <v>60</v>
      </c>
      <c r="J43" s="8">
        <f t="shared" ref="J43:J45" si="8">I43*H43</f>
        <v>150000</v>
      </c>
    </row>
    <row r="44" spans="1:10" ht="31.2" x14ac:dyDescent="0.35">
      <c r="A44" s="27">
        <v>19</v>
      </c>
      <c r="B44" s="21">
        <v>15872310</v>
      </c>
      <c r="C44" s="29" t="s">
        <v>169</v>
      </c>
      <c r="D44" s="29" t="s">
        <v>170</v>
      </c>
      <c r="E44" s="28" t="s">
        <v>171</v>
      </c>
      <c r="F44" s="28" t="s">
        <v>172</v>
      </c>
      <c r="G44" s="8" t="s">
        <v>140</v>
      </c>
      <c r="H44" s="8">
        <v>3000</v>
      </c>
      <c r="I44" s="28">
        <v>3</v>
      </c>
      <c r="J44" s="8">
        <f t="shared" si="8"/>
        <v>9000</v>
      </c>
    </row>
    <row r="45" spans="1:10" ht="31.2" x14ac:dyDescent="0.35">
      <c r="A45" s="27">
        <v>20</v>
      </c>
      <c r="B45" s="21">
        <v>15898000</v>
      </c>
      <c r="C45" s="29" t="s">
        <v>173</v>
      </c>
      <c r="D45" s="29" t="s">
        <v>174</v>
      </c>
      <c r="E45" s="28" t="s">
        <v>175</v>
      </c>
      <c r="F45" s="28" t="s">
        <v>176</v>
      </c>
      <c r="G45" s="8" t="s">
        <v>140</v>
      </c>
      <c r="H45" s="8">
        <v>2000</v>
      </c>
      <c r="I45" s="28">
        <v>5</v>
      </c>
      <c r="J45" s="8">
        <f t="shared" si="8"/>
        <v>10000</v>
      </c>
    </row>
    <row r="46" spans="1:10" ht="21.6" customHeight="1" x14ac:dyDescent="0.35">
      <c r="A46" s="36" t="s">
        <v>24</v>
      </c>
      <c r="B46" s="36"/>
      <c r="C46" s="40"/>
      <c r="D46" s="40"/>
      <c r="E46" s="47" t="s">
        <v>106</v>
      </c>
      <c r="F46" s="47"/>
      <c r="G46" s="8"/>
      <c r="H46" s="8"/>
      <c r="I46" s="28"/>
      <c r="J46" s="8"/>
    </row>
    <row r="47" spans="1:10" ht="152.25" customHeight="1" x14ac:dyDescent="0.35">
      <c r="A47" s="35" t="s">
        <v>45</v>
      </c>
      <c r="B47" s="35"/>
      <c r="C47" s="44"/>
      <c r="D47" s="44"/>
      <c r="E47" s="38" t="s">
        <v>107</v>
      </c>
      <c r="F47" s="38"/>
      <c r="G47" s="8"/>
      <c r="H47" s="8"/>
      <c r="I47" s="28"/>
      <c r="J47" s="8"/>
    </row>
    <row r="48" spans="1:10" ht="30" x14ac:dyDescent="0.35">
      <c r="A48" s="27">
        <v>21</v>
      </c>
      <c r="B48" s="25" t="s">
        <v>155</v>
      </c>
      <c r="C48" s="9" t="s">
        <v>25</v>
      </c>
      <c r="D48" s="9" t="s">
        <v>26</v>
      </c>
      <c r="E48" s="8" t="s">
        <v>163</v>
      </c>
      <c r="F48" s="8" t="s">
        <v>108</v>
      </c>
      <c r="G48" s="8" t="s">
        <v>140</v>
      </c>
      <c r="H48" s="8">
        <v>600</v>
      </c>
      <c r="I48" s="28">
        <v>100</v>
      </c>
      <c r="J48" s="8">
        <f t="shared" ref="J48" si="9">I48*H48</f>
        <v>60000</v>
      </c>
    </row>
    <row r="49" spans="1:10" x14ac:dyDescent="0.35">
      <c r="A49" s="36" t="s">
        <v>27</v>
      </c>
      <c r="B49" s="36"/>
      <c r="C49" s="40"/>
      <c r="D49" s="40"/>
      <c r="E49" s="47" t="s">
        <v>109</v>
      </c>
      <c r="F49" s="47"/>
      <c r="G49" s="8"/>
      <c r="H49" s="8"/>
      <c r="I49" s="28"/>
      <c r="J49" s="8"/>
    </row>
    <row r="50" spans="1:10" ht="118.5" customHeight="1" x14ac:dyDescent="0.35">
      <c r="A50" s="35" t="s">
        <v>46</v>
      </c>
      <c r="B50" s="35"/>
      <c r="C50" s="44"/>
      <c r="D50" s="44"/>
      <c r="E50" s="38" t="s">
        <v>110</v>
      </c>
      <c r="F50" s="38"/>
      <c r="G50" s="8"/>
      <c r="H50" s="8"/>
      <c r="I50" s="28"/>
      <c r="J50" s="8"/>
    </row>
    <row r="51" spans="1:10" ht="31.2" x14ac:dyDescent="0.35">
      <c r="A51" s="27">
        <v>22</v>
      </c>
      <c r="B51" s="21">
        <v>15616000</v>
      </c>
      <c r="C51" s="9" t="s">
        <v>28</v>
      </c>
      <c r="D51" s="9" t="s">
        <v>29</v>
      </c>
      <c r="E51" s="8" t="s">
        <v>111</v>
      </c>
      <c r="F51" s="8" t="s">
        <v>115</v>
      </c>
      <c r="G51" s="8" t="s">
        <v>140</v>
      </c>
      <c r="H51" s="8">
        <v>350</v>
      </c>
      <c r="I51" s="28">
        <v>500</v>
      </c>
      <c r="J51" s="8">
        <f t="shared" ref="J51:J55" si="10">I51*H51</f>
        <v>175000</v>
      </c>
    </row>
    <row r="52" spans="1:10" ht="78" x14ac:dyDescent="0.35">
      <c r="A52" s="27">
        <v>23</v>
      </c>
      <c r="B52" s="21">
        <v>15617000</v>
      </c>
      <c r="C52" s="9" t="s">
        <v>30</v>
      </c>
      <c r="D52" s="9" t="s">
        <v>31</v>
      </c>
      <c r="E52" s="8" t="s">
        <v>112</v>
      </c>
      <c r="F52" s="8" t="s">
        <v>116</v>
      </c>
      <c r="G52" s="8" t="s">
        <v>140</v>
      </c>
      <c r="H52" s="8">
        <v>370</v>
      </c>
      <c r="I52" s="28">
        <v>160</v>
      </c>
      <c r="J52" s="8">
        <f t="shared" si="10"/>
        <v>59200</v>
      </c>
    </row>
    <row r="53" spans="1:10" ht="31.2" x14ac:dyDescent="0.35">
      <c r="A53" s="27">
        <v>24</v>
      </c>
      <c r="B53" s="21">
        <v>15619000</v>
      </c>
      <c r="C53" s="9" t="s">
        <v>32</v>
      </c>
      <c r="D53" s="9" t="s">
        <v>33</v>
      </c>
      <c r="E53" s="8" t="s">
        <v>162</v>
      </c>
      <c r="F53" s="8" t="s">
        <v>117</v>
      </c>
      <c r="G53" s="8" t="s">
        <v>140</v>
      </c>
      <c r="H53" s="8">
        <v>500</v>
      </c>
      <c r="I53" s="28">
        <v>175</v>
      </c>
      <c r="J53" s="8">
        <f t="shared" si="10"/>
        <v>87500</v>
      </c>
    </row>
    <row r="54" spans="1:10" ht="90" x14ac:dyDescent="0.35">
      <c r="A54" s="27">
        <v>25</v>
      </c>
      <c r="B54" s="21">
        <v>15613350</v>
      </c>
      <c r="C54" s="9" t="s">
        <v>40</v>
      </c>
      <c r="D54" s="9" t="s">
        <v>41</v>
      </c>
      <c r="E54" s="8" t="s">
        <v>113</v>
      </c>
      <c r="F54" s="8" t="s">
        <v>118</v>
      </c>
      <c r="G54" s="8" t="s">
        <v>140</v>
      </c>
      <c r="H54" s="8">
        <v>390</v>
      </c>
      <c r="I54" s="28">
        <v>175</v>
      </c>
      <c r="J54" s="8">
        <f t="shared" si="10"/>
        <v>68250</v>
      </c>
    </row>
    <row r="55" spans="1:10" ht="46.8" x14ac:dyDescent="0.35">
      <c r="A55" s="27">
        <v>26</v>
      </c>
      <c r="B55" s="21">
        <v>15617000</v>
      </c>
      <c r="C55" s="9" t="s">
        <v>34</v>
      </c>
      <c r="D55" s="9" t="s">
        <v>35</v>
      </c>
      <c r="E55" s="8" t="s">
        <v>114</v>
      </c>
      <c r="F55" s="8" t="s">
        <v>119</v>
      </c>
      <c r="G55" s="8" t="s">
        <v>140</v>
      </c>
      <c r="H55" s="8">
        <v>420</v>
      </c>
      <c r="I55" s="28">
        <v>200</v>
      </c>
      <c r="J55" s="8">
        <f t="shared" si="10"/>
        <v>84000</v>
      </c>
    </row>
    <row r="56" spans="1:10" x14ac:dyDescent="0.35">
      <c r="A56" s="36" t="s">
        <v>36</v>
      </c>
      <c r="B56" s="36"/>
      <c r="C56" s="40"/>
      <c r="D56" s="40"/>
      <c r="E56" s="36" t="s">
        <v>120</v>
      </c>
      <c r="F56" s="36"/>
      <c r="G56" s="8"/>
      <c r="H56" s="8"/>
      <c r="I56" s="28"/>
      <c r="J56" s="8"/>
    </row>
    <row r="57" spans="1:10" ht="135" customHeight="1" x14ac:dyDescent="0.35">
      <c r="A57" s="35" t="s">
        <v>42</v>
      </c>
      <c r="B57" s="35"/>
      <c r="C57" s="44"/>
      <c r="D57" s="44"/>
      <c r="E57" s="38" t="s">
        <v>85</v>
      </c>
      <c r="F57" s="38"/>
      <c r="G57" s="8"/>
      <c r="H57" s="8"/>
      <c r="I57" s="28"/>
      <c r="J57" s="8"/>
    </row>
    <row r="58" spans="1:10" ht="62.4" x14ac:dyDescent="0.35">
      <c r="A58" s="27">
        <v>27</v>
      </c>
      <c r="B58" s="21" t="s">
        <v>156</v>
      </c>
      <c r="C58" s="9" t="s">
        <v>37</v>
      </c>
      <c r="D58" s="9" t="s">
        <v>39</v>
      </c>
      <c r="E58" s="7" t="s">
        <v>121</v>
      </c>
      <c r="F58" s="8" t="s">
        <v>122</v>
      </c>
      <c r="G58" s="8" t="s">
        <v>140</v>
      </c>
      <c r="H58" s="8">
        <v>300</v>
      </c>
      <c r="I58" s="28">
        <v>500</v>
      </c>
      <c r="J58" s="8">
        <f t="shared" ref="J58:J60" si="11">I58*H58</f>
        <v>150000</v>
      </c>
    </row>
    <row r="59" spans="1:10" ht="62.4" x14ac:dyDescent="0.35">
      <c r="A59" s="27">
        <v>28</v>
      </c>
      <c r="B59" s="21" t="s">
        <v>157</v>
      </c>
      <c r="C59" s="9" t="s">
        <v>38</v>
      </c>
      <c r="D59" s="9" t="s">
        <v>39</v>
      </c>
      <c r="E59" s="7" t="s">
        <v>120</v>
      </c>
      <c r="F59" s="8" t="s">
        <v>122</v>
      </c>
      <c r="G59" s="8" t="s">
        <v>140</v>
      </c>
      <c r="H59" s="8">
        <v>300</v>
      </c>
      <c r="I59" s="28">
        <v>500</v>
      </c>
      <c r="J59" s="8">
        <f t="shared" si="11"/>
        <v>150000</v>
      </c>
    </row>
    <row r="60" spans="1:10" ht="87" x14ac:dyDescent="0.35">
      <c r="A60" s="27">
        <v>29</v>
      </c>
      <c r="B60" s="21" t="s">
        <v>158</v>
      </c>
      <c r="C60" s="14" t="s">
        <v>147</v>
      </c>
      <c r="D60" s="14" t="s">
        <v>39</v>
      </c>
      <c r="E60" s="7" t="s">
        <v>148</v>
      </c>
      <c r="F60" s="8" t="s">
        <v>149</v>
      </c>
      <c r="G60" s="8" t="s">
        <v>140</v>
      </c>
      <c r="H60" s="8">
        <v>800</v>
      </c>
      <c r="I60" s="28">
        <v>250</v>
      </c>
      <c r="J60" s="8">
        <f t="shared" si="11"/>
        <v>200000</v>
      </c>
    </row>
    <row r="61" spans="1:10" ht="90" customHeight="1" x14ac:dyDescent="0.35">
      <c r="A61" s="38" t="s">
        <v>54</v>
      </c>
      <c r="B61" s="38"/>
      <c r="C61" s="38"/>
      <c r="D61" s="38"/>
      <c r="E61" s="50" t="s">
        <v>123</v>
      </c>
      <c r="F61" s="51"/>
      <c r="G61" s="51"/>
      <c r="H61" s="51"/>
      <c r="I61" s="51"/>
      <c r="J61" s="52"/>
    </row>
    <row r="62" spans="1:10" ht="14.4" customHeight="1" x14ac:dyDescent="0.35">
      <c r="A62" s="38" t="s">
        <v>55</v>
      </c>
      <c r="B62" s="38"/>
      <c r="C62" s="38"/>
      <c r="D62" s="38"/>
      <c r="E62" s="53" t="s">
        <v>124</v>
      </c>
      <c r="F62" s="54"/>
      <c r="G62" s="54"/>
      <c r="H62" s="54"/>
      <c r="I62" s="54"/>
      <c r="J62" s="55"/>
    </row>
    <row r="63" spans="1:10" x14ac:dyDescent="0.35">
      <c r="A63" s="38"/>
      <c r="B63" s="38"/>
      <c r="C63" s="38"/>
      <c r="D63" s="38"/>
      <c r="E63" s="56"/>
      <c r="F63" s="57"/>
      <c r="G63" s="57"/>
      <c r="H63" s="57"/>
      <c r="I63" s="57"/>
      <c r="J63" s="58"/>
    </row>
    <row r="64" spans="1:10" x14ac:dyDescent="0.35">
      <c r="A64" s="38"/>
      <c r="B64" s="38"/>
      <c r="C64" s="38"/>
      <c r="D64" s="38"/>
      <c r="E64" s="56"/>
      <c r="F64" s="57"/>
      <c r="G64" s="57"/>
      <c r="H64" s="57"/>
      <c r="I64" s="57"/>
      <c r="J64" s="58"/>
    </row>
    <row r="65" spans="1:10" x14ac:dyDescent="0.35">
      <c r="A65" s="38"/>
      <c r="B65" s="38"/>
      <c r="C65" s="38"/>
      <c r="D65" s="38"/>
      <c r="E65" s="59"/>
      <c r="F65" s="60"/>
      <c r="G65" s="60"/>
      <c r="H65" s="60"/>
      <c r="I65" s="60"/>
      <c r="J65" s="61"/>
    </row>
    <row r="66" spans="1:10" x14ac:dyDescent="0.35">
      <c r="A66" s="2"/>
      <c r="B66" s="2"/>
      <c r="C66" s="2"/>
      <c r="D66" s="2"/>
      <c r="E66" s="2"/>
      <c r="F66" s="2"/>
      <c r="G66" s="8"/>
      <c r="H66" s="8"/>
      <c r="I66" s="8"/>
      <c r="J66" s="8">
        <f>SUM(J4:J60)</f>
        <v>8994950</v>
      </c>
    </row>
    <row r="67" spans="1:10" ht="52.5" customHeight="1" x14ac:dyDescent="0.35">
      <c r="A67" s="48" t="s">
        <v>161</v>
      </c>
      <c r="B67" s="48"/>
      <c r="C67" s="48"/>
      <c r="D67" s="48"/>
      <c r="E67" s="49" t="s">
        <v>150</v>
      </c>
      <c r="F67" s="49"/>
      <c r="G67" s="8"/>
      <c r="H67" s="8"/>
      <c r="I67" s="8"/>
      <c r="J67" s="8"/>
    </row>
    <row r="68" spans="1:10" x14ac:dyDescent="0.35">
      <c r="A68" s="2"/>
      <c r="B68" s="2"/>
      <c r="C68" s="2"/>
      <c r="D68" s="2"/>
      <c r="E68" s="2"/>
      <c r="F68" s="2"/>
      <c r="G68" s="8"/>
      <c r="H68" s="8"/>
      <c r="I68" s="8"/>
      <c r="J68" s="8"/>
    </row>
    <row r="69" spans="1:10" x14ac:dyDescent="0.35">
      <c r="A69" s="62" t="s">
        <v>125</v>
      </c>
      <c r="B69" s="62"/>
      <c r="C69" s="62"/>
      <c r="D69" s="62"/>
      <c r="E69" s="62" t="s">
        <v>127</v>
      </c>
      <c r="F69" s="62"/>
      <c r="G69" s="8"/>
      <c r="H69" s="8"/>
      <c r="I69" s="8"/>
      <c r="J69" s="8"/>
    </row>
    <row r="70" spans="1:10" ht="70.95" customHeight="1" x14ac:dyDescent="0.35">
      <c r="A70" s="66" t="s">
        <v>126</v>
      </c>
      <c r="B70" s="66"/>
      <c r="C70" s="66"/>
      <c r="D70" s="66"/>
      <c r="E70" s="67" t="s">
        <v>128</v>
      </c>
      <c r="F70" s="67"/>
      <c r="G70" s="8"/>
      <c r="H70" s="8"/>
      <c r="I70" s="8"/>
      <c r="J70" s="8"/>
    </row>
    <row r="71" spans="1:10" ht="47.25" customHeight="1" x14ac:dyDescent="0.35">
      <c r="A71" s="68" t="s">
        <v>129</v>
      </c>
      <c r="B71" s="68"/>
      <c r="C71" s="68"/>
      <c r="D71" s="68"/>
      <c r="E71" s="68" t="s">
        <v>130</v>
      </c>
      <c r="F71" s="68"/>
      <c r="G71" s="8"/>
      <c r="H71" s="8"/>
      <c r="I71" s="8"/>
      <c r="J71" s="8"/>
    </row>
    <row r="72" spans="1:10" x14ac:dyDescent="0.35">
      <c r="A72" s="6" t="s">
        <v>131</v>
      </c>
      <c r="B72" s="6"/>
      <c r="C72" s="6"/>
      <c r="D72" s="6"/>
      <c r="E72" s="69" t="s">
        <v>132</v>
      </c>
      <c r="F72" s="69"/>
      <c r="G72" s="8"/>
      <c r="H72" s="8"/>
      <c r="I72" s="8"/>
      <c r="J72" s="8"/>
    </row>
    <row r="73" spans="1:10" ht="28.95" customHeight="1" x14ac:dyDescent="0.35">
      <c r="A73" s="62" t="s">
        <v>151</v>
      </c>
      <c r="B73" s="62"/>
      <c r="C73" s="62"/>
      <c r="D73" s="62"/>
      <c r="E73" s="64" t="s">
        <v>152</v>
      </c>
      <c r="F73" s="65"/>
      <c r="G73" s="8"/>
      <c r="H73" s="8"/>
      <c r="I73" s="8"/>
      <c r="J73" s="8"/>
    </row>
    <row r="74" spans="1:10" x14ac:dyDescent="0.35">
      <c r="A74" s="63" t="s">
        <v>133</v>
      </c>
      <c r="B74" s="63"/>
      <c r="C74" s="63"/>
      <c r="D74" s="63"/>
      <c r="E74" s="63" t="s">
        <v>134</v>
      </c>
      <c r="F74" s="63"/>
      <c r="G74" s="8"/>
      <c r="H74" s="8"/>
      <c r="I74" s="8"/>
      <c r="J74" s="8"/>
    </row>
    <row r="75" spans="1:10" x14ac:dyDescent="0.35">
      <c r="G75" s="8"/>
      <c r="H75" s="8"/>
      <c r="I75" s="8"/>
      <c r="J75" s="8"/>
    </row>
  </sheetData>
  <autoFilter ref="A3:K65" xr:uid="{00000000-0009-0000-0000-000000000000}"/>
  <mergeCells count="79">
    <mergeCell ref="G1:G2"/>
    <mergeCell ref="J1:J2"/>
    <mergeCell ref="I1:I2"/>
    <mergeCell ref="H1:H2"/>
    <mergeCell ref="E72:F72"/>
    <mergeCell ref="E42:F42"/>
    <mergeCell ref="E46:F46"/>
    <mergeCell ref="E47:F47"/>
    <mergeCell ref="E49:F49"/>
    <mergeCell ref="E50:F50"/>
    <mergeCell ref="E38:F38"/>
    <mergeCell ref="E39:F39"/>
    <mergeCell ref="E41:F41"/>
    <mergeCell ref="E29:F29"/>
    <mergeCell ref="E31:F31"/>
    <mergeCell ref="E32:F32"/>
    <mergeCell ref="A73:D73"/>
    <mergeCell ref="A74:D74"/>
    <mergeCell ref="E74:F74"/>
    <mergeCell ref="E73:F73"/>
    <mergeCell ref="A69:D69"/>
    <mergeCell ref="A70:D70"/>
    <mergeCell ref="E69:F69"/>
    <mergeCell ref="E70:F70"/>
    <mergeCell ref="A71:D71"/>
    <mergeCell ref="E71:F71"/>
    <mergeCell ref="A67:D67"/>
    <mergeCell ref="E67:F67"/>
    <mergeCell ref="E56:F56"/>
    <mergeCell ref="E57:F57"/>
    <mergeCell ref="A61:D61"/>
    <mergeCell ref="A62:D65"/>
    <mergeCell ref="A57:D57"/>
    <mergeCell ref="E61:J61"/>
    <mergeCell ref="E62:J65"/>
    <mergeCell ref="A56:D56"/>
    <mergeCell ref="E34:F34"/>
    <mergeCell ref="E35:F35"/>
    <mergeCell ref="E27:F27"/>
    <mergeCell ref="E28:F28"/>
    <mergeCell ref="A50:D50"/>
    <mergeCell ref="A34:D34"/>
    <mergeCell ref="A35:D35"/>
    <mergeCell ref="A42:D42"/>
    <mergeCell ref="A46:D46"/>
    <mergeCell ref="A38:D38"/>
    <mergeCell ref="A27:D27"/>
    <mergeCell ref="A47:D47"/>
    <mergeCell ref="A49:D49"/>
    <mergeCell ref="A41:D41"/>
    <mergeCell ref="A1:D2"/>
    <mergeCell ref="A4:D4"/>
    <mergeCell ref="A5:D5"/>
    <mergeCell ref="A7:D7"/>
    <mergeCell ref="A21:D21"/>
    <mergeCell ref="A8:D8"/>
    <mergeCell ref="A15:D15"/>
    <mergeCell ref="A16:D16"/>
    <mergeCell ref="A18:D18"/>
    <mergeCell ref="A19:D19"/>
    <mergeCell ref="A22:D22"/>
    <mergeCell ref="A28:D28"/>
    <mergeCell ref="A23:D23"/>
    <mergeCell ref="A39:D39"/>
    <mergeCell ref="A29:D29"/>
    <mergeCell ref="A31:D31"/>
    <mergeCell ref="A32:D32"/>
    <mergeCell ref="E23:F23"/>
    <mergeCell ref="E22:F22"/>
    <mergeCell ref="E21:F21"/>
    <mergeCell ref="E1:F2"/>
    <mergeCell ref="E4:F4"/>
    <mergeCell ref="E5:F5"/>
    <mergeCell ref="E7:F7"/>
    <mergeCell ref="E8:F8"/>
    <mergeCell ref="E15:F15"/>
    <mergeCell ref="E16:F16"/>
    <mergeCell ref="E18:F18"/>
    <mergeCell ref="E19:F19"/>
  </mergeCells>
  <pageMargins left="0.25" right="0.25" top="0.25" bottom="0.2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K3:M155"/>
  <sheetViews>
    <sheetView workbookViewId="0">
      <selection activeCell="M3" sqref="M3:M155"/>
    </sheetView>
  </sheetViews>
  <sheetFormatPr defaultRowHeight="14.4" x14ac:dyDescent="0.3"/>
  <cols>
    <col min="12" max="12" width="11.109375" bestFit="1" customWidth="1"/>
  </cols>
  <sheetData>
    <row r="3" spans="11:13" ht="15.6" x14ac:dyDescent="0.3">
      <c r="K3" s="22">
        <v>10000</v>
      </c>
      <c r="L3">
        <f>K3*10%</f>
        <v>1000</v>
      </c>
      <c r="M3">
        <f>K3-L3</f>
        <v>9000</v>
      </c>
    </row>
    <row r="4" spans="11:13" ht="15.6" x14ac:dyDescent="0.3">
      <c r="K4" s="22">
        <v>6000</v>
      </c>
      <c r="L4">
        <f t="shared" ref="L4:L67" si="0">K4*10%</f>
        <v>600</v>
      </c>
      <c r="M4">
        <f t="shared" ref="M4:M67" si="1">K4-L4</f>
        <v>5400</v>
      </c>
    </row>
    <row r="5" spans="11:13" ht="15.6" x14ac:dyDescent="0.3">
      <c r="K5" s="22">
        <v>3000</v>
      </c>
      <c r="L5">
        <f t="shared" si="0"/>
        <v>300</v>
      </c>
      <c r="M5">
        <f t="shared" si="1"/>
        <v>2700</v>
      </c>
    </row>
    <row r="6" spans="11:13" ht="15.6" x14ac:dyDescent="0.3">
      <c r="K6" s="8">
        <v>800</v>
      </c>
      <c r="L6">
        <f t="shared" si="0"/>
        <v>80</v>
      </c>
      <c r="M6">
        <f t="shared" si="1"/>
        <v>720</v>
      </c>
    </row>
    <row r="7" spans="11:13" ht="15.6" x14ac:dyDescent="0.3">
      <c r="K7" s="8"/>
      <c r="L7">
        <f t="shared" si="0"/>
        <v>0</v>
      </c>
    </row>
    <row r="8" spans="11:13" ht="15.6" x14ac:dyDescent="0.3">
      <c r="K8" s="8"/>
      <c r="L8">
        <f t="shared" si="0"/>
        <v>0</v>
      </c>
    </row>
    <row r="9" spans="11:13" ht="15.6" x14ac:dyDescent="0.3">
      <c r="K9" s="8">
        <v>8000</v>
      </c>
      <c r="L9">
        <f t="shared" si="0"/>
        <v>800</v>
      </c>
      <c r="M9">
        <f t="shared" si="1"/>
        <v>7200</v>
      </c>
    </row>
    <row r="10" spans="11:13" ht="15.6" x14ac:dyDescent="0.3">
      <c r="K10" s="8">
        <v>3500</v>
      </c>
      <c r="L10">
        <f t="shared" si="0"/>
        <v>350</v>
      </c>
      <c r="M10">
        <f t="shared" si="1"/>
        <v>3150</v>
      </c>
    </row>
    <row r="11" spans="11:13" ht="15.6" x14ac:dyDescent="0.3">
      <c r="K11" s="8">
        <v>500</v>
      </c>
      <c r="L11">
        <f t="shared" si="0"/>
        <v>50</v>
      </c>
      <c r="M11">
        <f t="shared" si="1"/>
        <v>450</v>
      </c>
    </row>
    <row r="12" spans="11:13" ht="15.6" x14ac:dyDescent="0.3">
      <c r="K12" s="8">
        <v>800</v>
      </c>
      <c r="L12">
        <f t="shared" si="0"/>
        <v>80</v>
      </c>
      <c r="M12">
        <f t="shared" si="1"/>
        <v>720</v>
      </c>
    </row>
    <row r="13" spans="11:13" ht="15.6" x14ac:dyDescent="0.3">
      <c r="K13" s="8">
        <v>1000</v>
      </c>
      <c r="L13">
        <f t="shared" si="0"/>
        <v>100</v>
      </c>
      <c r="M13">
        <f t="shared" si="1"/>
        <v>900</v>
      </c>
    </row>
    <row r="14" spans="11:13" ht="15.6" x14ac:dyDescent="0.3">
      <c r="K14" s="8">
        <v>1000</v>
      </c>
      <c r="L14">
        <f t="shared" si="0"/>
        <v>100</v>
      </c>
      <c r="M14">
        <f t="shared" si="1"/>
        <v>900</v>
      </c>
    </row>
    <row r="15" spans="11:13" ht="15.6" x14ac:dyDescent="0.3">
      <c r="K15" s="8">
        <v>350</v>
      </c>
      <c r="L15">
        <f t="shared" si="0"/>
        <v>35</v>
      </c>
      <c r="M15">
        <f t="shared" si="1"/>
        <v>315</v>
      </c>
    </row>
    <row r="16" spans="11:13" ht="15.6" x14ac:dyDescent="0.3">
      <c r="K16" s="8">
        <v>200</v>
      </c>
      <c r="L16">
        <f t="shared" si="0"/>
        <v>20</v>
      </c>
      <c r="M16">
        <f t="shared" si="1"/>
        <v>180</v>
      </c>
    </row>
    <row r="17" spans="11:13" ht="15.6" x14ac:dyDescent="0.3">
      <c r="K17" s="8">
        <v>700</v>
      </c>
      <c r="L17">
        <f t="shared" si="0"/>
        <v>70</v>
      </c>
      <c r="M17">
        <f t="shared" si="1"/>
        <v>630</v>
      </c>
    </row>
    <row r="18" spans="11:13" ht="15.6" x14ac:dyDescent="0.3">
      <c r="K18" s="8">
        <v>117</v>
      </c>
      <c r="L18">
        <f t="shared" si="0"/>
        <v>11.700000000000001</v>
      </c>
      <c r="M18">
        <f t="shared" si="1"/>
        <v>105.3</v>
      </c>
    </row>
    <row r="19" spans="11:13" ht="15.6" x14ac:dyDescent="0.3">
      <c r="K19" s="8">
        <v>1600</v>
      </c>
      <c r="L19">
        <f t="shared" si="0"/>
        <v>160</v>
      </c>
      <c r="M19">
        <f t="shared" si="1"/>
        <v>1440</v>
      </c>
    </row>
    <row r="20" spans="11:13" ht="15.6" x14ac:dyDescent="0.3">
      <c r="K20" s="8">
        <v>1600</v>
      </c>
      <c r="L20">
        <f t="shared" si="0"/>
        <v>160</v>
      </c>
      <c r="M20">
        <f t="shared" si="1"/>
        <v>1440</v>
      </c>
    </row>
    <row r="21" spans="11:13" ht="15.6" x14ac:dyDescent="0.3">
      <c r="K21" s="8">
        <v>600</v>
      </c>
      <c r="L21">
        <f t="shared" si="0"/>
        <v>60</v>
      </c>
      <c r="M21">
        <f t="shared" si="1"/>
        <v>540</v>
      </c>
    </row>
    <row r="22" spans="11:13" ht="15.6" x14ac:dyDescent="0.3">
      <c r="K22" s="8">
        <v>1600</v>
      </c>
      <c r="L22">
        <f t="shared" si="0"/>
        <v>160</v>
      </c>
      <c r="M22">
        <f t="shared" si="1"/>
        <v>1440</v>
      </c>
    </row>
    <row r="23" spans="11:13" ht="15.6" x14ac:dyDescent="0.3">
      <c r="K23" s="8">
        <v>300</v>
      </c>
      <c r="L23">
        <f t="shared" si="0"/>
        <v>30</v>
      </c>
      <c r="M23">
        <f t="shared" si="1"/>
        <v>270</v>
      </c>
    </row>
    <row r="24" spans="11:13" ht="15.6" x14ac:dyDescent="0.3">
      <c r="K24" s="8">
        <v>300</v>
      </c>
      <c r="L24">
        <f t="shared" si="0"/>
        <v>30</v>
      </c>
      <c r="M24">
        <f t="shared" si="1"/>
        <v>270</v>
      </c>
    </row>
    <row r="25" spans="11:13" ht="15.6" x14ac:dyDescent="0.3">
      <c r="K25" s="8">
        <v>200</v>
      </c>
      <c r="L25">
        <f t="shared" si="0"/>
        <v>20</v>
      </c>
      <c r="M25">
        <f t="shared" si="1"/>
        <v>180</v>
      </c>
    </row>
    <row r="26" spans="11:13" ht="15.6" x14ac:dyDescent="0.3">
      <c r="K26" s="8"/>
      <c r="L26">
        <f t="shared" si="0"/>
        <v>0</v>
      </c>
    </row>
    <row r="27" spans="11:13" ht="15.6" x14ac:dyDescent="0.3">
      <c r="K27" s="8"/>
      <c r="L27">
        <f t="shared" si="0"/>
        <v>0</v>
      </c>
    </row>
    <row r="28" spans="11:13" ht="15.6" x14ac:dyDescent="0.3">
      <c r="K28" s="8">
        <v>700</v>
      </c>
      <c r="L28">
        <f t="shared" si="0"/>
        <v>70</v>
      </c>
      <c r="M28">
        <f t="shared" si="1"/>
        <v>630</v>
      </c>
    </row>
    <row r="29" spans="11:13" ht="15.6" x14ac:dyDescent="0.3">
      <c r="K29" s="22">
        <v>60</v>
      </c>
      <c r="L29">
        <f t="shared" si="0"/>
        <v>6</v>
      </c>
      <c r="M29">
        <f t="shared" si="1"/>
        <v>54</v>
      </c>
    </row>
    <row r="30" spans="11:13" ht="15.6" x14ac:dyDescent="0.3">
      <c r="K30" s="22">
        <v>100</v>
      </c>
      <c r="L30">
        <f t="shared" si="0"/>
        <v>10</v>
      </c>
      <c r="M30">
        <f t="shared" si="1"/>
        <v>90</v>
      </c>
    </row>
    <row r="31" spans="11:13" ht="15.6" x14ac:dyDescent="0.3">
      <c r="K31" s="8"/>
      <c r="L31">
        <f t="shared" si="0"/>
        <v>0</v>
      </c>
    </row>
    <row r="32" spans="11:13" ht="15.6" x14ac:dyDescent="0.3">
      <c r="K32" s="8"/>
      <c r="L32">
        <f t="shared" si="0"/>
        <v>0</v>
      </c>
    </row>
    <row r="33" spans="11:13" ht="15.6" x14ac:dyDescent="0.3">
      <c r="K33" s="22">
        <v>1250</v>
      </c>
      <c r="L33">
        <f t="shared" si="0"/>
        <v>125</v>
      </c>
      <c r="M33">
        <f t="shared" si="1"/>
        <v>1125</v>
      </c>
    </row>
    <row r="34" spans="11:13" ht="15.6" x14ac:dyDescent="0.3">
      <c r="K34" s="22">
        <v>584</v>
      </c>
      <c r="L34">
        <f t="shared" si="0"/>
        <v>58.400000000000006</v>
      </c>
      <c r="M34">
        <f t="shared" si="1"/>
        <v>525.6</v>
      </c>
    </row>
    <row r="35" spans="11:13" ht="15.6" x14ac:dyDescent="0.3">
      <c r="K35" s="22">
        <v>800</v>
      </c>
      <c r="L35">
        <f t="shared" si="0"/>
        <v>80</v>
      </c>
      <c r="M35">
        <f t="shared" si="1"/>
        <v>720</v>
      </c>
    </row>
    <row r="36" spans="11:13" ht="15.6" x14ac:dyDescent="0.3">
      <c r="K36" s="22">
        <v>800</v>
      </c>
      <c r="L36">
        <f t="shared" si="0"/>
        <v>80</v>
      </c>
      <c r="M36">
        <f t="shared" si="1"/>
        <v>720</v>
      </c>
    </row>
    <row r="37" spans="11:13" ht="15.6" x14ac:dyDescent="0.3">
      <c r="K37" s="22">
        <v>800</v>
      </c>
      <c r="L37">
        <f t="shared" si="0"/>
        <v>80</v>
      </c>
      <c r="M37">
        <f t="shared" si="1"/>
        <v>720</v>
      </c>
    </row>
    <row r="38" spans="11:13" ht="15.6" x14ac:dyDescent="0.3">
      <c r="K38" s="22">
        <v>500</v>
      </c>
      <c r="L38">
        <f t="shared" si="0"/>
        <v>50</v>
      </c>
      <c r="M38">
        <f t="shared" si="1"/>
        <v>450</v>
      </c>
    </row>
    <row r="39" spans="11:13" ht="15.6" x14ac:dyDescent="0.3">
      <c r="K39" s="22">
        <v>500</v>
      </c>
      <c r="L39">
        <f t="shared" si="0"/>
        <v>50</v>
      </c>
      <c r="M39">
        <f t="shared" si="1"/>
        <v>450</v>
      </c>
    </row>
    <row r="40" spans="11:13" ht="15.6" x14ac:dyDescent="0.3">
      <c r="K40" s="22">
        <v>800</v>
      </c>
      <c r="L40">
        <f t="shared" si="0"/>
        <v>80</v>
      </c>
      <c r="M40">
        <f t="shared" si="1"/>
        <v>720</v>
      </c>
    </row>
    <row r="41" spans="11:13" ht="15.6" x14ac:dyDescent="0.3">
      <c r="K41" s="22">
        <v>600</v>
      </c>
      <c r="L41">
        <f t="shared" si="0"/>
        <v>60</v>
      </c>
      <c r="M41">
        <f t="shared" si="1"/>
        <v>540</v>
      </c>
    </row>
    <row r="42" spans="11:13" ht="15.6" x14ac:dyDescent="0.3">
      <c r="K42" s="22">
        <v>700</v>
      </c>
      <c r="L42">
        <f t="shared" si="0"/>
        <v>70</v>
      </c>
      <c r="M42">
        <f t="shared" si="1"/>
        <v>630</v>
      </c>
    </row>
    <row r="43" spans="11:13" ht="15.6" x14ac:dyDescent="0.3">
      <c r="K43" s="22">
        <v>400</v>
      </c>
      <c r="L43">
        <f t="shared" si="0"/>
        <v>40</v>
      </c>
      <c r="M43">
        <f t="shared" si="1"/>
        <v>360</v>
      </c>
    </row>
    <row r="44" spans="11:13" ht="15.6" x14ac:dyDescent="0.3">
      <c r="K44" s="22">
        <v>500</v>
      </c>
      <c r="L44">
        <f t="shared" si="0"/>
        <v>50</v>
      </c>
      <c r="M44">
        <f t="shared" si="1"/>
        <v>450</v>
      </c>
    </row>
    <row r="45" spans="11:13" ht="15.6" x14ac:dyDescent="0.3">
      <c r="K45" s="22">
        <v>300</v>
      </c>
      <c r="L45">
        <f t="shared" si="0"/>
        <v>30</v>
      </c>
      <c r="M45">
        <f t="shared" si="1"/>
        <v>270</v>
      </c>
    </row>
    <row r="46" spans="11:13" ht="15.6" x14ac:dyDescent="0.3">
      <c r="K46" s="22">
        <v>300</v>
      </c>
      <c r="L46">
        <f t="shared" si="0"/>
        <v>30</v>
      </c>
      <c r="M46">
        <f t="shared" si="1"/>
        <v>270</v>
      </c>
    </row>
    <row r="47" spans="11:13" ht="15.6" x14ac:dyDescent="0.3">
      <c r="K47" s="22">
        <v>150</v>
      </c>
      <c r="L47">
        <f t="shared" si="0"/>
        <v>15</v>
      </c>
      <c r="M47">
        <f t="shared" si="1"/>
        <v>135</v>
      </c>
    </row>
    <row r="48" spans="11:13" ht="15.6" x14ac:dyDescent="0.3">
      <c r="K48" s="22">
        <v>200</v>
      </c>
      <c r="L48">
        <f t="shared" si="0"/>
        <v>20</v>
      </c>
      <c r="M48">
        <f t="shared" si="1"/>
        <v>180</v>
      </c>
    </row>
    <row r="49" spans="11:13" ht="15.6" x14ac:dyDescent="0.3">
      <c r="K49" s="22">
        <v>400</v>
      </c>
      <c r="L49">
        <f t="shared" si="0"/>
        <v>40</v>
      </c>
      <c r="M49">
        <f t="shared" si="1"/>
        <v>360</v>
      </c>
    </row>
    <row r="50" spans="11:13" ht="15.6" x14ac:dyDescent="0.3">
      <c r="K50" s="22">
        <v>100</v>
      </c>
      <c r="L50">
        <f t="shared" si="0"/>
        <v>10</v>
      </c>
      <c r="M50">
        <f t="shared" si="1"/>
        <v>90</v>
      </c>
    </row>
    <row r="51" spans="11:13" ht="15.6" x14ac:dyDescent="0.3">
      <c r="K51" s="22">
        <v>500</v>
      </c>
      <c r="L51">
        <f t="shared" si="0"/>
        <v>50</v>
      </c>
      <c r="M51">
        <f t="shared" si="1"/>
        <v>450</v>
      </c>
    </row>
    <row r="52" spans="11:13" ht="15.6" x14ac:dyDescent="0.3">
      <c r="K52" s="22">
        <v>500</v>
      </c>
      <c r="L52">
        <f t="shared" si="0"/>
        <v>50</v>
      </c>
      <c r="M52">
        <f t="shared" si="1"/>
        <v>450</v>
      </c>
    </row>
    <row r="53" spans="11:13" ht="15.6" x14ac:dyDescent="0.3">
      <c r="K53" s="8"/>
      <c r="L53">
        <f t="shared" si="0"/>
        <v>0</v>
      </c>
    </row>
    <row r="54" spans="11:13" ht="15.6" x14ac:dyDescent="0.3">
      <c r="K54" s="8"/>
      <c r="L54">
        <f t="shared" si="0"/>
        <v>0</v>
      </c>
    </row>
    <row r="55" spans="11:13" ht="15.6" x14ac:dyDescent="0.3">
      <c r="K55" s="22">
        <v>2500</v>
      </c>
      <c r="L55">
        <f t="shared" si="0"/>
        <v>250</v>
      </c>
      <c r="M55">
        <f t="shared" si="1"/>
        <v>2250</v>
      </c>
    </row>
    <row r="56" spans="11:13" ht="15.6" x14ac:dyDescent="0.3">
      <c r="K56" s="22">
        <v>500</v>
      </c>
      <c r="L56">
        <f t="shared" si="0"/>
        <v>50</v>
      </c>
      <c r="M56">
        <f t="shared" si="1"/>
        <v>450</v>
      </c>
    </row>
    <row r="57" spans="11:13" ht="15.6" x14ac:dyDescent="0.3">
      <c r="K57" s="22">
        <v>500</v>
      </c>
      <c r="L57">
        <f t="shared" si="0"/>
        <v>50</v>
      </c>
      <c r="M57">
        <f t="shared" si="1"/>
        <v>450</v>
      </c>
    </row>
    <row r="58" spans="11:13" ht="15.6" x14ac:dyDescent="0.3">
      <c r="K58" s="22">
        <v>200</v>
      </c>
      <c r="L58">
        <f t="shared" si="0"/>
        <v>20</v>
      </c>
      <c r="M58">
        <f t="shared" si="1"/>
        <v>180</v>
      </c>
    </row>
    <row r="59" spans="11:13" ht="15.6" x14ac:dyDescent="0.3">
      <c r="K59" s="8"/>
      <c r="L59">
        <f t="shared" si="0"/>
        <v>0</v>
      </c>
    </row>
    <row r="60" spans="11:13" ht="15.6" x14ac:dyDescent="0.3">
      <c r="K60" s="8"/>
      <c r="L60">
        <f t="shared" si="0"/>
        <v>0</v>
      </c>
    </row>
    <row r="61" spans="11:13" ht="15.6" x14ac:dyDescent="0.3">
      <c r="K61" s="22">
        <v>400</v>
      </c>
      <c r="L61">
        <f t="shared" si="0"/>
        <v>40</v>
      </c>
      <c r="M61">
        <f t="shared" si="1"/>
        <v>360</v>
      </c>
    </row>
    <row r="62" spans="11:13" ht="15.6" x14ac:dyDescent="0.3">
      <c r="K62" s="22">
        <v>500</v>
      </c>
      <c r="L62">
        <f t="shared" si="0"/>
        <v>50</v>
      </c>
      <c r="M62">
        <f t="shared" si="1"/>
        <v>450</v>
      </c>
    </row>
    <row r="63" spans="11:13" ht="15.6" x14ac:dyDescent="0.3">
      <c r="K63" s="22">
        <v>4500</v>
      </c>
      <c r="L63">
        <f t="shared" si="0"/>
        <v>450</v>
      </c>
      <c r="M63">
        <f t="shared" si="1"/>
        <v>4050</v>
      </c>
    </row>
    <row r="64" spans="11:13" ht="15.6" x14ac:dyDescent="0.3">
      <c r="K64" s="22">
        <v>500</v>
      </c>
      <c r="L64">
        <f t="shared" si="0"/>
        <v>50</v>
      </c>
      <c r="M64">
        <f t="shared" si="1"/>
        <v>450</v>
      </c>
    </row>
    <row r="65" spans="11:13" ht="15.6" x14ac:dyDescent="0.3">
      <c r="K65" s="22">
        <v>500</v>
      </c>
      <c r="L65">
        <f t="shared" si="0"/>
        <v>50</v>
      </c>
      <c r="M65">
        <f t="shared" si="1"/>
        <v>450</v>
      </c>
    </row>
    <row r="66" spans="11:13" ht="15.6" x14ac:dyDescent="0.3">
      <c r="K66" s="22">
        <v>2000</v>
      </c>
      <c r="L66">
        <f t="shared" si="0"/>
        <v>200</v>
      </c>
      <c r="M66">
        <f t="shared" si="1"/>
        <v>1800</v>
      </c>
    </row>
    <row r="67" spans="11:13" ht="15.6" x14ac:dyDescent="0.3">
      <c r="K67" s="22">
        <v>120</v>
      </c>
      <c r="L67">
        <f t="shared" si="0"/>
        <v>12</v>
      </c>
      <c r="M67">
        <f t="shared" si="1"/>
        <v>108</v>
      </c>
    </row>
    <row r="68" spans="11:13" ht="15.6" x14ac:dyDescent="0.3">
      <c r="K68" s="22">
        <v>120</v>
      </c>
      <c r="L68">
        <f t="shared" ref="L68:L131" si="2">K68*10%</f>
        <v>12</v>
      </c>
      <c r="M68">
        <f t="shared" ref="M68:M131" si="3">K68-L68</f>
        <v>108</v>
      </c>
    </row>
    <row r="69" spans="11:13" ht="15.6" x14ac:dyDescent="0.3">
      <c r="K69" s="22">
        <v>120</v>
      </c>
      <c r="L69">
        <f t="shared" si="2"/>
        <v>12</v>
      </c>
      <c r="M69">
        <f t="shared" si="3"/>
        <v>108</v>
      </c>
    </row>
    <row r="70" spans="11:13" ht="15.6" x14ac:dyDescent="0.3">
      <c r="K70" s="22">
        <v>120</v>
      </c>
      <c r="L70">
        <f t="shared" si="2"/>
        <v>12</v>
      </c>
      <c r="M70">
        <f t="shared" si="3"/>
        <v>108</v>
      </c>
    </row>
    <row r="71" spans="11:13" ht="15.6" x14ac:dyDescent="0.3">
      <c r="K71" s="22">
        <v>120</v>
      </c>
      <c r="L71">
        <f t="shared" si="2"/>
        <v>12</v>
      </c>
      <c r="M71">
        <f t="shared" si="3"/>
        <v>108</v>
      </c>
    </row>
    <row r="72" spans="11:13" ht="15.6" x14ac:dyDescent="0.3">
      <c r="K72" s="22">
        <v>120</v>
      </c>
      <c r="L72">
        <f t="shared" si="2"/>
        <v>12</v>
      </c>
      <c r="M72">
        <f t="shared" si="3"/>
        <v>108</v>
      </c>
    </row>
    <row r="73" spans="11:13" ht="15.6" x14ac:dyDescent="0.3">
      <c r="K73" s="22">
        <v>120</v>
      </c>
      <c r="L73">
        <f t="shared" si="2"/>
        <v>12</v>
      </c>
      <c r="M73">
        <f t="shared" si="3"/>
        <v>108</v>
      </c>
    </row>
    <row r="74" spans="11:13" ht="15.6" x14ac:dyDescent="0.3">
      <c r="K74" s="22">
        <v>120</v>
      </c>
      <c r="L74">
        <f t="shared" si="2"/>
        <v>12</v>
      </c>
      <c r="M74">
        <f t="shared" si="3"/>
        <v>108</v>
      </c>
    </row>
    <row r="75" spans="11:13" ht="15.6" x14ac:dyDescent="0.3">
      <c r="K75" s="22">
        <v>120</v>
      </c>
      <c r="L75">
        <f t="shared" si="2"/>
        <v>12</v>
      </c>
      <c r="M75">
        <f t="shared" si="3"/>
        <v>108</v>
      </c>
    </row>
    <row r="76" spans="11:13" ht="15.6" x14ac:dyDescent="0.3">
      <c r="K76" s="22">
        <v>120</v>
      </c>
      <c r="L76">
        <f t="shared" si="2"/>
        <v>12</v>
      </c>
      <c r="M76">
        <f t="shared" si="3"/>
        <v>108</v>
      </c>
    </row>
    <row r="77" spans="11:13" ht="15.6" x14ac:dyDescent="0.3">
      <c r="K77" s="22">
        <v>120</v>
      </c>
      <c r="L77">
        <f t="shared" si="2"/>
        <v>12</v>
      </c>
      <c r="M77">
        <f t="shared" si="3"/>
        <v>108</v>
      </c>
    </row>
    <row r="78" spans="11:13" ht="15.6" x14ac:dyDescent="0.3">
      <c r="K78" s="22">
        <v>117</v>
      </c>
      <c r="L78">
        <f t="shared" si="2"/>
        <v>11.700000000000001</v>
      </c>
      <c r="M78">
        <f t="shared" si="3"/>
        <v>105.3</v>
      </c>
    </row>
    <row r="79" spans="11:13" ht="15.6" x14ac:dyDescent="0.3">
      <c r="K79" s="22">
        <v>385</v>
      </c>
      <c r="L79">
        <f t="shared" si="2"/>
        <v>38.5</v>
      </c>
      <c r="M79">
        <f t="shared" si="3"/>
        <v>346.5</v>
      </c>
    </row>
    <row r="80" spans="11:13" ht="15.6" x14ac:dyDescent="0.3">
      <c r="K80" s="8"/>
      <c r="L80">
        <f t="shared" si="2"/>
        <v>0</v>
      </c>
    </row>
    <row r="81" spans="11:13" ht="15.6" x14ac:dyDescent="0.3">
      <c r="K81" s="8"/>
      <c r="L81">
        <f t="shared" si="2"/>
        <v>0</v>
      </c>
    </row>
    <row r="82" spans="11:13" ht="15.6" x14ac:dyDescent="0.3">
      <c r="K82" s="22">
        <v>4000</v>
      </c>
      <c r="L82">
        <f t="shared" si="2"/>
        <v>400</v>
      </c>
      <c r="M82">
        <f t="shared" si="3"/>
        <v>3600</v>
      </c>
    </row>
    <row r="83" spans="11:13" ht="15.6" x14ac:dyDescent="0.3">
      <c r="K83" s="22">
        <v>500</v>
      </c>
      <c r="L83">
        <f t="shared" si="2"/>
        <v>50</v>
      </c>
      <c r="M83">
        <f t="shared" si="3"/>
        <v>450</v>
      </c>
    </row>
    <row r="84" spans="11:13" ht="15.6" x14ac:dyDescent="0.3">
      <c r="K84" s="22">
        <v>800</v>
      </c>
      <c r="L84">
        <f t="shared" si="2"/>
        <v>80</v>
      </c>
      <c r="M84">
        <f t="shared" si="3"/>
        <v>720</v>
      </c>
    </row>
    <row r="85" spans="11:13" ht="15.6" x14ac:dyDescent="0.3">
      <c r="K85" s="22">
        <v>800</v>
      </c>
      <c r="L85">
        <f t="shared" si="2"/>
        <v>80</v>
      </c>
      <c r="M85">
        <f t="shared" si="3"/>
        <v>720</v>
      </c>
    </row>
    <row r="86" spans="11:13" ht="15.6" x14ac:dyDescent="0.3">
      <c r="K86" s="22">
        <v>1000</v>
      </c>
      <c r="L86">
        <f t="shared" si="2"/>
        <v>100</v>
      </c>
      <c r="M86">
        <f t="shared" si="3"/>
        <v>900</v>
      </c>
    </row>
    <row r="87" spans="11:13" ht="15.6" x14ac:dyDescent="0.3">
      <c r="K87" s="8"/>
      <c r="L87">
        <f t="shared" si="2"/>
        <v>0</v>
      </c>
    </row>
    <row r="88" spans="11:13" ht="15.6" x14ac:dyDescent="0.3">
      <c r="K88" s="8"/>
      <c r="L88">
        <f t="shared" si="2"/>
        <v>0</v>
      </c>
    </row>
    <row r="89" spans="11:13" ht="15.6" x14ac:dyDescent="0.3">
      <c r="K89" s="22">
        <v>1600</v>
      </c>
      <c r="L89">
        <f t="shared" si="2"/>
        <v>160</v>
      </c>
      <c r="M89">
        <f t="shared" si="3"/>
        <v>1440</v>
      </c>
    </row>
    <row r="90" spans="11:13" ht="15.6" x14ac:dyDescent="0.3">
      <c r="K90" s="22">
        <v>1500</v>
      </c>
      <c r="L90">
        <f t="shared" si="2"/>
        <v>150</v>
      </c>
      <c r="M90">
        <f t="shared" si="3"/>
        <v>1350</v>
      </c>
    </row>
    <row r="91" spans="11:13" ht="15.6" x14ac:dyDescent="0.3">
      <c r="K91" s="22">
        <v>40</v>
      </c>
      <c r="L91">
        <f t="shared" si="2"/>
        <v>4</v>
      </c>
      <c r="M91">
        <f t="shared" si="3"/>
        <v>36</v>
      </c>
    </row>
    <row r="92" spans="11:13" ht="15.6" x14ac:dyDescent="0.3">
      <c r="K92" s="22">
        <v>40</v>
      </c>
      <c r="L92">
        <f t="shared" si="2"/>
        <v>4</v>
      </c>
      <c r="M92">
        <f t="shared" si="3"/>
        <v>36</v>
      </c>
    </row>
    <row r="93" spans="11:13" ht="15.6" x14ac:dyDescent="0.3">
      <c r="K93" s="8"/>
      <c r="L93">
        <f t="shared" si="2"/>
        <v>0</v>
      </c>
    </row>
    <row r="94" spans="11:13" ht="15.6" x14ac:dyDescent="0.3">
      <c r="K94" s="8"/>
      <c r="L94">
        <f t="shared" si="2"/>
        <v>0</v>
      </c>
    </row>
    <row r="95" spans="11:13" ht="15.6" x14ac:dyDescent="0.3">
      <c r="K95" s="22">
        <v>1000</v>
      </c>
      <c r="L95">
        <f t="shared" si="2"/>
        <v>100</v>
      </c>
      <c r="M95">
        <f t="shared" si="3"/>
        <v>900</v>
      </c>
    </row>
    <row r="96" spans="11:13" ht="15.6" x14ac:dyDescent="0.3">
      <c r="K96" s="22">
        <v>1000</v>
      </c>
      <c r="L96">
        <f t="shared" si="2"/>
        <v>100</v>
      </c>
      <c r="M96">
        <f t="shared" si="3"/>
        <v>900</v>
      </c>
    </row>
    <row r="97" spans="11:13" ht="15.6" x14ac:dyDescent="0.3">
      <c r="K97" s="8"/>
      <c r="L97">
        <f t="shared" si="2"/>
        <v>0</v>
      </c>
    </row>
    <row r="98" spans="11:13" ht="15.6" x14ac:dyDescent="0.3">
      <c r="K98" s="8"/>
      <c r="L98">
        <f t="shared" si="2"/>
        <v>0</v>
      </c>
    </row>
    <row r="99" spans="11:13" ht="15.6" x14ac:dyDescent="0.3">
      <c r="K99" s="8">
        <v>292</v>
      </c>
      <c r="L99">
        <f t="shared" si="2"/>
        <v>29.200000000000003</v>
      </c>
      <c r="M99">
        <f t="shared" si="3"/>
        <v>262.8</v>
      </c>
    </row>
    <row r="100" spans="11:13" ht="15.6" x14ac:dyDescent="0.3">
      <c r="K100" s="22">
        <v>500</v>
      </c>
      <c r="L100">
        <f t="shared" si="2"/>
        <v>50</v>
      </c>
      <c r="M100">
        <f t="shared" si="3"/>
        <v>450</v>
      </c>
    </row>
    <row r="101" spans="11:13" ht="15.6" x14ac:dyDescent="0.3">
      <c r="K101" s="22">
        <v>100</v>
      </c>
      <c r="L101">
        <f t="shared" si="2"/>
        <v>10</v>
      </c>
      <c r="M101">
        <f t="shared" si="3"/>
        <v>90</v>
      </c>
    </row>
    <row r="102" spans="11:13" ht="15.6" x14ac:dyDescent="0.3">
      <c r="K102" s="22">
        <v>700</v>
      </c>
      <c r="L102">
        <f t="shared" si="2"/>
        <v>70</v>
      </c>
      <c r="M102">
        <f t="shared" si="3"/>
        <v>630</v>
      </c>
    </row>
    <row r="103" spans="11:13" ht="15.6" x14ac:dyDescent="0.3">
      <c r="K103" s="8"/>
      <c r="L103">
        <f t="shared" si="2"/>
        <v>0</v>
      </c>
    </row>
    <row r="104" spans="11:13" ht="15.6" x14ac:dyDescent="0.3">
      <c r="K104" s="8"/>
      <c r="L104">
        <f t="shared" si="2"/>
        <v>0</v>
      </c>
      <c r="M104">
        <f t="shared" si="3"/>
        <v>0</v>
      </c>
    </row>
    <row r="105" spans="11:13" ht="15.6" x14ac:dyDescent="0.3">
      <c r="K105" s="22">
        <v>1100</v>
      </c>
      <c r="L105">
        <f t="shared" si="2"/>
        <v>110</v>
      </c>
      <c r="M105">
        <f t="shared" si="3"/>
        <v>990</v>
      </c>
    </row>
    <row r="106" spans="11:13" ht="15.6" x14ac:dyDescent="0.3">
      <c r="K106" s="22">
        <v>1100</v>
      </c>
      <c r="L106">
        <f t="shared" si="2"/>
        <v>110</v>
      </c>
      <c r="M106">
        <f t="shared" si="3"/>
        <v>990</v>
      </c>
    </row>
    <row r="107" spans="11:13" ht="15.6" x14ac:dyDescent="0.3">
      <c r="K107" s="22">
        <v>800</v>
      </c>
      <c r="L107">
        <f t="shared" si="2"/>
        <v>80</v>
      </c>
      <c r="M107">
        <f t="shared" si="3"/>
        <v>720</v>
      </c>
    </row>
    <row r="108" spans="11:13" ht="15.6" x14ac:dyDescent="0.3">
      <c r="K108" s="22">
        <v>1100</v>
      </c>
      <c r="L108">
        <f t="shared" si="2"/>
        <v>110</v>
      </c>
      <c r="M108">
        <f t="shared" si="3"/>
        <v>990</v>
      </c>
    </row>
    <row r="109" spans="11:13" ht="15.6" x14ac:dyDescent="0.3">
      <c r="K109" s="22">
        <v>900</v>
      </c>
      <c r="L109">
        <f t="shared" si="2"/>
        <v>90</v>
      </c>
      <c r="M109">
        <f t="shared" si="3"/>
        <v>810</v>
      </c>
    </row>
    <row r="110" spans="11:13" ht="15.6" x14ac:dyDescent="0.3">
      <c r="K110" s="22">
        <v>100</v>
      </c>
      <c r="L110">
        <f t="shared" si="2"/>
        <v>10</v>
      </c>
      <c r="M110">
        <f t="shared" si="3"/>
        <v>90</v>
      </c>
    </row>
    <row r="111" spans="11:13" ht="15.6" x14ac:dyDescent="0.3">
      <c r="K111" s="22">
        <v>2000</v>
      </c>
      <c r="L111">
        <f t="shared" si="2"/>
        <v>200</v>
      </c>
      <c r="M111">
        <f t="shared" si="3"/>
        <v>1800</v>
      </c>
    </row>
    <row r="112" spans="11:13" ht="15.6" x14ac:dyDescent="0.3">
      <c r="K112" s="22">
        <v>2500</v>
      </c>
      <c r="L112">
        <f t="shared" si="2"/>
        <v>250</v>
      </c>
      <c r="M112">
        <f t="shared" si="3"/>
        <v>2250</v>
      </c>
    </row>
    <row r="113" spans="11:13" ht="15.6" x14ac:dyDescent="0.3">
      <c r="K113" s="22">
        <v>350</v>
      </c>
      <c r="L113">
        <f t="shared" si="2"/>
        <v>35</v>
      </c>
      <c r="M113">
        <f t="shared" si="3"/>
        <v>315</v>
      </c>
    </row>
    <row r="114" spans="11:13" ht="15.6" x14ac:dyDescent="0.3">
      <c r="K114" s="8"/>
      <c r="L114">
        <f t="shared" si="2"/>
        <v>0</v>
      </c>
    </row>
    <row r="115" spans="11:13" ht="15.6" x14ac:dyDescent="0.3">
      <c r="K115" s="8"/>
      <c r="L115">
        <f t="shared" si="2"/>
        <v>0</v>
      </c>
    </row>
    <row r="116" spans="11:13" ht="15.6" x14ac:dyDescent="0.3">
      <c r="K116" s="22">
        <v>1500</v>
      </c>
      <c r="L116">
        <f t="shared" si="2"/>
        <v>150</v>
      </c>
      <c r="M116">
        <f t="shared" si="3"/>
        <v>1350</v>
      </c>
    </row>
    <row r="117" spans="11:13" ht="15.6" x14ac:dyDescent="0.3">
      <c r="K117" s="22">
        <v>900</v>
      </c>
      <c r="L117">
        <f t="shared" si="2"/>
        <v>90</v>
      </c>
      <c r="M117">
        <f t="shared" si="3"/>
        <v>810</v>
      </c>
    </row>
    <row r="118" spans="11:13" ht="15.6" x14ac:dyDescent="0.3">
      <c r="K118" s="8"/>
      <c r="L118">
        <f t="shared" si="2"/>
        <v>0</v>
      </c>
    </row>
    <row r="119" spans="11:13" ht="15.6" x14ac:dyDescent="0.3">
      <c r="K119" s="8"/>
      <c r="L119">
        <f t="shared" si="2"/>
        <v>0</v>
      </c>
    </row>
    <row r="120" spans="11:13" ht="15.6" x14ac:dyDescent="0.3">
      <c r="K120" s="22">
        <v>15000</v>
      </c>
      <c r="L120">
        <f t="shared" si="2"/>
        <v>1500</v>
      </c>
      <c r="M120">
        <f t="shared" si="3"/>
        <v>13500</v>
      </c>
    </row>
    <row r="121" spans="11:13" ht="15.6" x14ac:dyDescent="0.3">
      <c r="K121" s="8"/>
      <c r="L121">
        <f t="shared" si="2"/>
        <v>0</v>
      </c>
    </row>
    <row r="122" spans="11:13" ht="15.6" x14ac:dyDescent="0.3">
      <c r="K122" s="8"/>
      <c r="L122">
        <f t="shared" si="2"/>
        <v>0</v>
      </c>
    </row>
    <row r="123" spans="11:13" ht="15.6" x14ac:dyDescent="0.3">
      <c r="K123" s="22">
        <v>800</v>
      </c>
      <c r="L123">
        <f t="shared" si="2"/>
        <v>80</v>
      </c>
      <c r="M123">
        <f t="shared" si="3"/>
        <v>720</v>
      </c>
    </row>
    <row r="124" spans="11:13" ht="15.6" x14ac:dyDescent="0.3">
      <c r="K124" s="22">
        <v>180</v>
      </c>
      <c r="L124">
        <f t="shared" si="2"/>
        <v>18</v>
      </c>
      <c r="M124">
        <f t="shared" si="3"/>
        <v>162</v>
      </c>
    </row>
    <row r="125" spans="11:13" ht="15.6" x14ac:dyDescent="0.3">
      <c r="K125" s="22">
        <v>40</v>
      </c>
      <c r="L125">
        <f t="shared" si="2"/>
        <v>4</v>
      </c>
      <c r="M125">
        <f t="shared" si="3"/>
        <v>36</v>
      </c>
    </row>
    <row r="126" spans="11:13" ht="15.6" x14ac:dyDescent="0.3">
      <c r="K126" s="22">
        <v>80</v>
      </c>
      <c r="L126">
        <f t="shared" si="2"/>
        <v>8</v>
      </c>
      <c r="M126">
        <f t="shared" si="3"/>
        <v>72</v>
      </c>
    </row>
    <row r="127" spans="11:13" ht="15.6" x14ac:dyDescent="0.3">
      <c r="K127" s="22">
        <v>12</v>
      </c>
      <c r="L127">
        <f t="shared" si="2"/>
        <v>1.2000000000000002</v>
      </c>
      <c r="M127">
        <f t="shared" si="3"/>
        <v>10.8</v>
      </c>
    </row>
    <row r="128" spans="11:13" ht="15.6" x14ac:dyDescent="0.3">
      <c r="K128" s="22">
        <v>10</v>
      </c>
      <c r="L128">
        <f t="shared" si="2"/>
        <v>1</v>
      </c>
      <c r="M128">
        <f t="shared" si="3"/>
        <v>9</v>
      </c>
    </row>
    <row r="129" spans="11:13" ht="15.6" x14ac:dyDescent="0.3">
      <c r="K129" s="22">
        <v>10</v>
      </c>
      <c r="L129">
        <f t="shared" si="2"/>
        <v>1</v>
      </c>
      <c r="M129">
        <f t="shared" si="3"/>
        <v>9</v>
      </c>
    </row>
    <row r="130" spans="11:13" ht="15.6" x14ac:dyDescent="0.3">
      <c r="K130" s="22">
        <v>10</v>
      </c>
      <c r="L130">
        <f t="shared" si="2"/>
        <v>1</v>
      </c>
      <c r="M130">
        <f t="shared" si="3"/>
        <v>9</v>
      </c>
    </row>
    <row r="131" spans="11:13" ht="15.6" x14ac:dyDescent="0.3">
      <c r="K131" s="22">
        <v>400</v>
      </c>
      <c r="L131">
        <f t="shared" si="2"/>
        <v>40</v>
      </c>
      <c r="M131">
        <f t="shared" si="3"/>
        <v>360</v>
      </c>
    </row>
    <row r="132" spans="11:13" ht="15.6" x14ac:dyDescent="0.3">
      <c r="K132" s="22">
        <v>10</v>
      </c>
      <c r="L132">
        <f t="shared" ref="L132:L155" si="4">K132*10%</f>
        <v>1</v>
      </c>
      <c r="M132">
        <f t="shared" ref="M132:M155" si="5">K132-L132</f>
        <v>9</v>
      </c>
    </row>
    <row r="133" spans="11:13" ht="15.6" x14ac:dyDescent="0.3">
      <c r="K133" s="8"/>
      <c r="L133">
        <f t="shared" si="4"/>
        <v>0</v>
      </c>
    </row>
    <row r="134" spans="11:13" ht="15.6" x14ac:dyDescent="0.3">
      <c r="K134" s="8"/>
      <c r="L134">
        <f t="shared" si="4"/>
        <v>0</v>
      </c>
    </row>
    <row r="135" spans="11:13" ht="15.6" x14ac:dyDescent="0.3">
      <c r="K135" s="22">
        <v>125</v>
      </c>
      <c r="L135">
        <f t="shared" si="4"/>
        <v>12.5</v>
      </c>
      <c r="M135">
        <f t="shared" si="5"/>
        <v>112.5</v>
      </c>
    </row>
    <row r="136" spans="11:13" ht="15.6" x14ac:dyDescent="0.3">
      <c r="K136" s="22">
        <v>125</v>
      </c>
      <c r="L136">
        <f t="shared" si="4"/>
        <v>12.5</v>
      </c>
      <c r="M136">
        <f t="shared" si="5"/>
        <v>112.5</v>
      </c>
    </row>
    <row r="137" spans="11:13" ht="15.6" x14ac:dyDescent="0.3">
      <c r="K137" s="22">
        <v>200</v>
      </c>
      <c r="L137">
        <f t="shared" si="4"/>
        <v>20</v>
      </c>
      <c r="M137">
        <f t="shared" si="5"/>
        <v>180</v>
      </c>
    </row>
    <row r="138" spans="11:13" ht="15.6" x14ac:dyDescent="0.3">
      <c r="K138" s="22">
        <v>250</v>
      </c>
      <c r="L138">
        <f t="shared" si="4"/>
        <v>25</v>
      </c>
      <c r="M138">
        <f t="shared" si="5"/>
        <v>225</v>
      </c>
    </row>
    <row r="139" spans="11:13" ht="15.6" x14ac:dyDescent="0.3">
      <c r="K139" s="22">
        <v>250</v>
      </c>
      <c r="L139">
        <f t="shared" si="4"/>
        <v>25</v>
      </c>
      <c r="M139">
        <f t="shared" si="5"/>
        <v>225</v>
      </c>
    </row>
    <row r="140" spans="11:13" ht="15.6" x14ac:dyDescent="0.3">
      <c r="K140" s="22">
        <v>384</v>
      </c>
      <c r="L140">
        <f t="shared" si="4"/>
        <v>38.400000000000006</v>
      </c>
      <c r="M140">
        <f t="shared" si="5"/>
        <v>345.6</v>
      </c>
    </row>
    <row r="141" spans="11:13" ht="15.6" x14ac:dyDescent="0.3">
      <c r="K141" s="8"/>
      <c r="L141">
        <f t="shared" si="4"/>
        <v>0</v>
      </c>
    </row>
    <row r="142" spans="11:13" ht="15.6" x14ac:dyDescent="0.3">
      <c r="K142" s="8"/>
      <c r="L142">
        <f t="shared" si="4"/>
        <v>0</v>
      </c>
    </row>
    <row r="143" spans="11:13" ht="15.6" x14ac:dyDescent="0.3">
      <c r="K143" s="22">
        <v>500</v>
      </c>
      <c r="L143">
        <f t="shared" si="4"/>
        <v>50</v>
      </c>
      <c r="M143">
        <f t="shared" si="5"/>
        <v>450</v>
      </c>
    </row>
    <row r="144" spans="11:13" ht="15.6" x14ac:dyDescent="0.3">
      <c r="K144" s="22">
        <v>400</v>
      </c>
      <c r="L144">
        <f t="shared" si="4"/>
        <v>40</v>
      </c>
      <c r="M144">
        <f t="shared" si="5"/>
        <v>360</v>
      </c>
    </row>
    <row r="145" spans="11:13" ht="15.6" x14ac:dyDescent="0.3">
      <c r="K145" s="22">
        <v>300</v>
      </c>
      <c r="L145">
        <f t="shared" si="4"/>
        <v>30</v>
      </c>
      <c r="M145">
        <f t="shared" si="5"/>
        <v>270</v>
      </c>
    </row>
    <row r="146" spans="11:13" ht="15.6" x14ac:dyDescent="0.3">
      <c r="K146" s="22">
        <v>250</v>
      </c>
      <c r="L146">
        <f t="shared" si="4"/>
        <v>25</v>
      </c>
      <c r="M146">
        <f t="shared" si="5"/>
        <v>225</v>
      </c>
    </row>
    <row r="147" spans="11:13" ht="15.6" x14ac:dyDescent="0.3">
      <c r="K147" s="22">
        <v>180</v>
      </c>
      <c r="L147">
        <f t="shared" si="4"/>
        <v>18</v>
      </c>
      <c r="M147">
        <f t="shared" si="5"/>
        <v>162</v>
      </c>
    </row>
    <row r="148" spans="11:13" ht="15.6" x14ac:dyDescent="0.3">
      <c r="K148" s="22">
        <v>180</v>
      </c>
      <c r="L148">
        <f t="shared" si="4"/>
        <v>18</v>
      </c>
      <c r="M148">
        <f t="shared" si="5"/>
        <v>162</v>
      </c>
    </row>
    <row r="149" spans="11:13" ht="15.6" x14ac:dyDescent="0.3">
      <c r="K149" s="22">
        <v>200</v>
      </c>
      <c r="L149">
        <f t="shared" si="4"/>
        <v>20</v>
      </c>
      <c r="M149">
        <f t="shared" si="5"/>
        <v>180</v>
      </c>
    </row>
    <row r="150" spans="11:13" ht="15.6" x14ac:dyDescent="0.3">
      <c r="K150" s="22">
        <v>292</v>
      </c>
      <c r="L150">
        <f t="shared" si="4"/>
        <v>29.200000000000003</v>
      </c>
      <c r="M150">
        <f t="shared" si="5"/>
        <v>262.8</v>
      </c>
    </row>
    <row r="151" spans="11:13" ht="15.6" x14ac:dyDescent="0.3">
      <c r="K151" s="8"/>
      <c r="L151">
        <f t="shared" si="4"/>
        <v>0</v>
      </c>
    </row>
    <row r="152" spans="11:13" ht="15.6" x14ac:dyDescent="0.3">
      <c r="K152" s="8"/>
      <c r="L152">
        <f t="shared" si="4"/>
        <v>0</v>
      </c>
    </row>
    <row r="153" spans="11:13" ht="15.6" x14ac:dyDescent="0.3">
      <c r="K153" s="22">
        <v>600</v>
      </c>
      <c r="L153">
        <f t="shared" si="4"/>
        <v>60</v>
      </c>
      <c r="M153">
        <f t="shared" si="5"/>
        <v>540</v>
      </c>
    </row>
    <row r="154" spans="11:13" ht="15.6" x14ac:dyDescent="0.3">
      <c r="K154" s="22">
        <v>500</v>
      </c>
      <c r="L154">
        <f t="shared" si="4"/>
        <v>50</v>
      </c>
      <c r="M154">
        <f t="shared" si="5"/>
        <v>450</v>
      </c>
    </row>
    <row r="155" spans="11:13" ht="15.6" x14ac:dyDescent="0.3">
      <c r="K155" s="22">
        <v>300</v>
      </c>
      <c r="L155">
        <f t="shared" si="4"/>
        <v>30</v>
      </c>
      <c r="M155">
        <f t="shared" si="5"/>
        <v>270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Tex.bn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https://mul2-mss.gov.am/tasks/1672093/oneclick/Havelvac 2 (2).xlsx?token=cff916e475e6c54bc7fcd8765b356293</cp:keywords>
  <dcterms:modified xsi:type="dcterms:W3CDTF">2026-01-15T08:34:47Z</dcterms:modified>
</cp:coreProperties>
</file>